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Samuel\Pictures\Astronomie\02-Analyses\00-Astrophysique\01-diagrammes_HR-S50\Kit\"/>
    </mc:Choice>
  </mc:AlternateContent>
  <bookViews>
    <workbookView xWindow="0" yWindow="0" windowWidth="28800" windowHeight="12210" activeTab="1"/>
  </bookViews>
  <sheets>
    <sheet name="Pentes" sheetId="1" r:id="rId1"/>
    <sheet name="Distribution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" i="2" l="1"/>
  <c r="E2" i="2"/>
  <c r="D1" i="2"/>
  <c r="G5" i="2"/>
  <c r="G6" i="2"/>
  <c r="G7" i="2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4" i="2"/>
  <c r="F1" i="2"/>
  <c r="F24" i="2" l="1"/>
  <c r="D8" i="1" l="1"/>
  <c r="D7" i="1"/>
  <c r="C5" i="2" l="1"/>
  <c r="C6" i="2"/>
  <c r="C7" i="2"/>
  <c r="C8" i="2"/>
  <c r="C9" i="2"/>
  <c r="C10" i="2"/>
  <c r="C11" i="2"/>
  <c r="C12" i="2"/>
  <c r="C13" i="2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37" i="2"/>
  <c r="C38" i="2"/>
  <c r="C39" i="2"/>
  <c r="C40" i="2"/>
  <c r="C41" i="2"/>
  <c r="C42" i="2"/>
  <c r="C43" i="2"/>
  <c r="C44" i="2"/>
  <c r="C45" i="2"/>
  <c r="C46" i="2"/>
  <c r="C47" i="2"/>
  <c r="C48" i="2"/>
  <c r="C49" i="2"/>
  <c r="C50" i="2"/>
  <c r="C51" i="2"/>
  <c r="C52" i="2"/>
  <c r="C53" i="2"/>
  <c r="C54" i="2"/>
  <c r="C55" i="2"/>
  <c r="C56" i="2"/>
  <c r="C57" i="2"/>
  <c r="C58" i="2"/>
  <c r="C59" i="2"/>
  <c r="C60" i="2"/>
  <c r="C61" i="2"/>
  <c r="C62" i="2"/>
  <c r="C63" i="2"/>
  <c r="C64" i="2"/>
  <c r="C65" i="2"/>
  <c r="C66" i="2"/>
  <c r="C67" i="2"/>
  <c r="C68" i="2"/>
  <c r="C69" i="2"/>
  <c r="C70" i="2"/>
  <c r="C71" i="2"/>
  <c r="C72" i="2"/>
  <c r="C73" i="2"/>
  <c r="C74" i="2"/>
  <c r="C75" i="2"/>
  <c r="C76" i="2"/>
  <c r="C77" i="2"/>
  <c r="C78" i="2"/>
  <c r="C79" i="2"/>
  <c r="C80" i="2"/>
  <c r="C81" i="2"/>
  <c r="C82" i="2"/>
  <c r="C83" i="2"/>
  <c r="C84" i="2"/>
  <c r="C85" i="2"/>
  <c r="C86" i="2"/>
  <c r="C87" i="2"/>
  <c r="C88" i="2"/>
  <c r="C89" i="2"/>
  <c r="C90" i="2"/>
  <c r="C91" i="2"/>
  <c r="C92" i="2"/>
  <c r="C93" i="2"/>
  <c r="C94" i="2"/>
  <c r="C95" i="2"/>
  <c r="C96" i="2"/>
  <c r="C97" i="2"/>
  <c r="C98" i="2"/>
  <c r="C99" i="2"/>
  <c r="C100" i="2"/>
  <c r="C101" i="2"/>
  <c r="C102" i="2"/>
  <c r="C103" i="2"/>
  <c r="C104" i="2"/>
  <c r="C105" i="2"/>
  <c r="C106" i="2"/>
  <c r="C107" i="2"/>
  <c r="C108" i="2"/>
  <c r="C109" i="2"/>
  <c r="C110" i="2"/>
  <c r="C111" i="2"/>
  <c r="C112" i="2"/>
  <c r="C113" i="2"/>
  <c r="C114" i="2"/>
  <c r="C115" i="2"/>
  <c r="C116" i="2"/>
  <c r="C117" i="2"/>
  <c r="C118" i="2"/>
  <c r="C119" i="2"/>
  <c r="C120" i="2"/>
  <c r="C121" i="2"/>
  <c r="C122" i="2"/>
  <c r="C123" i="2"/>
  <c r="C124" i="2"/>
  <c r="C125" i="2"/>
  <c r="C126" i="2"/>
  <c r="C127" i="2"/>
  <c r="C128" i="2"/>
  <c r="C129" i="2"/>
  <c r="C130" i="2"/>
  <c r="C131" i="2"/>
  <c r="C132" i="2"/>
  <c r="C133" i="2"/>
  <c r="C134" i="2"/>
  <c r="C135" i="2"/>
  <c r="C136" i="2"/>
  <c r="C137" i="2"/>
  <c r="C138" i="2"/>
  <c r="C139" i="2"/>
  <c r="C140" i="2"/>
  <c r="C141" i="2"/>
  <c r="C142" i="2"/>
  <c r="C143" i="2"/>
  <c r="C144" i="2"/>
  <c r="C145" i="2"/>
  <c r="C146" i="2"/>
  <c r="C147" i="2"/>
  <c r="C148" i="2"/>
  <c r="C149" i="2"/>
  <c r="C150" i="2"/>
  <c r="C151" i="2"/>
  <c r="C152" i="2"/>
  <c r="C153" i="2"/>
  <c r="C154" i="2"/>
  <c r="C155" i="2"/>
  <c r="C156" i="2"/>
  <c r="C157" i="2"/>
  <c r="C158" i="2"/>
  <c r="C159" i="2"/>
  <c r="C160" i="2"/>
  <c r="C161" i="2"/>
  <c r="C162" i="2"/>
  <c r="C163" i="2"/>
  <c r="C164" i="2"/>
  <c r="C165" i="2"/>
  <c r="C166" i="2"/>
  <c r="C167" i="2"/>
  <c r="C168" i="2"/>
  <c r="C169" i="2"/>
  <c r="C170" i="2"/>
  <c r="C171" i="2"/>
  <c r="C172" i="2"/>
  <c r="C173" i="2"/>
  <c r="C174" i="2"/>
  <c r="C175" i="2"/>
  <c r="C176" i="2"/>
  <c r="C177" i="2"/>
  <c r="C178" i="2"/>
  <c r="C179" i="2"/>
  <c r="C180" i="2"/>
  <c r="C181" i="2"/>
  <c r="C182" i="2"/>
  <c r="C183" i="2"/>
  <c r="C184" i="2"/>
  <c r="C185" i="2"/>
  <c r="C186" i="2"/>
  <c r="C187" i="2"/>
  <c r="C188" i="2"/>
  <c r="C189" i="2"/>
  <c r="C190" i="2"/>
  <c r="C191" i="2"/>
  <c r="C192" i="2"/>
  <c r="C193" i="2"/>
  <c r="C194" i="2"/>
  <c r="C195" i="2"/>
  <c r="C196" i="2"/>
  <c r="C197" i="2"/>
  <c r="C198" i="2"/>
  <c r="C199" i="2"/>
  <c r="C200" i="2"/>
  <c r="C201" i="2"/>
  <c r="C202" i="2"/>
  <c r="C203" i="2"/>
  <c r="C204" i="2"/>
  <c r="C205" i="2"/>
  <c r="C206" i="2"/>
  <c r="C207" i="2"/>
  <c r="C208" i="2"/>
  <c r="C209" i="2"/>
  <c r="C210" i="2"/>
  <c r="C211" i="2"/>
  <c r="C212" i="2"/>
  <c r="C213" i="2"/>
  <c r="C214" i="2"/>
  <c r="C215" i="2"/>
  <c r="C216" i="2"/>
  <c r="C217" i="2"/>
  <c r="C218" i="2"/>
  <c r="C219" i="2"/>
  <c r="C220" i="2"/>
  <c r="C221" i="2"/>
  <c r="C222" i="2"/>
  <c r="C223" i="2"/>
  <c r="C224" i="2"/>
  <c r="C225" i="2"/>
  <c r="C226" i="2"/>
  <c r="C227" i="2"/>
  <c r="C228" i="2"/>
  <c r="C229" i="2"/>
  <c r="C230" i="2"/>
  <c r="C231" i="2"/>
  <c r="C232" i="2"/>
  <c r="C233" i="2"/>
  <c r="C234" i="2"/>
  <c r="C235" i="2"/>
  <c r="C236" i="2"/>
  <c r="C237" i="2"/>
  <c r="C238" i="2"/>
  <c r="C239" i="2"/>
  <c r="C240" i="2"/>
  <c r="C241" i="2"/>
  <c r="C242" i="2"/>
  <c r="C243" i="2"/>
  <c r="C244" i="2"/>
  <c r="C245" i="2"/>
  <c r="C246" i="2"/>
  <c r="C247" i="2"/>
  <c r="C248" i="2"/>
  <c r="C249" i="2"/>
  <c r="C250" i="2"/>
  <c r="C251" i="2"/>
  <c r="C252" i="2"/>
  <c r="C253" i="2"/>
  <c r="C254" i="2"/>
  <c r="C255" i="2"/>
  <c r="C256" i="2"/>
  <c r="C257" i="2"/>
  <c r="C258" i="2"/>
  <c r="C259" i="2"/>
  <c r="C260" i="2"/>
  <c r="C261" i="2"/>
  <c r="C262" i="2"/>
  <c r="C263" i="2"/>
  <c r="C264" i="2"/>
  <c r="C265" i="2"/>
  <c r="C266" i="2"/>
  <c r="C267" i="2"/>
  <c r="C268" i="2"/>
  <c r="C269" i="2"/>
  <c r="C270" i="2"/>
  <c r="C271" i="2"/>
  <c r="C272" i="2"/>
  <c r="C273" i="2"/>
  <c r="C274" i="2"/>
  <c r="C275" i="2"/>
  <c r="C276" i="2"/>
  <c r="C277" i="2"/>
  <c r="C278" i="2"/>
  <c r="C279" i="2"/>
  <c r="C280" i="2"/>
  <c r="C281" i="2"/>
  <c r="C282" i="2"/>
  <c r="C283" i="2"/>
  <c r="C284" i="2"/>
  <c r="C285" i="2"/>
  <c r="C286" i="2"/>
  <c r="C287" i="2"/>
  <c r="C288" i="2"/>
  <c r="C289" i="2"/>
  <c r="C290" i="2"/>
  <c r="C291" i="2"/>
  <c r="C292" i="2"/>
  <c r="C293" i="2"/>
  <c r="C294" i="2"/>
  <c r="C295" i="2"/>
  <c r="C296" i="2"/>
  <c r="C297" i="2"/>
  <c r="C298" i="2"/>
  <c r="C299" i="2"/>
  <c r="C300" i="2"/>
  <c r="C301" i="2"/>
  <c r="C302" i="2"/>
  <c r="C303" i="2"/>
  <c r="C304" i="2"/>
  <c r="C305" i="2"/>
  <c r="C306" i="2"/>
  <c r="C307" i="2"/>
  <c r="C308" i="2"/>
  <c r="C309" i="2"/>
  <c r="C310" i="2"/>
  <c r="C311" i="2"/>
  <c r="C312" i="2"/>
  <c r="C313" i="2"/>
  <c r="C314" i="2"/>
  <c r="C315" i="2"/>
  <c r="C316" i="2"/>
  <c r="C317" i="2"/>
  <c r="C318" i="2"/>
  <c r="C319" i="2"/>
  <c r="C320" i="2"/>
  <c r="C321" i="2"/>
  <c r="C322" i="2"/>
  <c r="C323" i="2"/>
  <c r="C324" i="2"/>
  <c r="C325" i="2"/>
  <c r="C326" i="2"/>
  <c r="C327" i="2"/>
  <c r="C328" i="2"/>
  <c r="C329" i="2"/>
  <c r="C330" i="2"/>
  <c r="C331" i="2"/>
  <c r="C332" i="2"/>
  <c r="C333" i="2"/>
  <c r="C334" i="2"/>
  <c r="C335" i="2"/>
  <c r="C336" i="2"/>
  <c r="C337" i="2"/>
  <c r="C338" i="2"/>
  <c r="C339" i="2"/>
  <c r="C340" i="2"/>
  <c r="C4" i="2"/>
  <c r="F18" i="2" l="1"/>
  <c r="F5" i="2" l="1"/>
  <c r="F4" i="2"/>
  <c r="F6" i="2"/>
  <c r="F7" i="2" l="1"/>
  <c r="F8" i="2" l="1"/>
  <c r="F9" i="2"/>
  <c r="F10" i="2" l="1"/>
  <c r="F11" i="2" l="1"/>
  <c r="F12" i="2" l="1"/>
  <c r="F13" i="2" l="1"/>
  <c r="F14" i="2" l="1"/>
  <c r="F15" i="2" l="1"/>
  <c r="F16" i="2" l="1"/>
  <c r="F17" i="2" l="1"/>
  <c r="F19" i="2" l="1"/>
  <c r="F20" i="2" l="1"/>
  <c r="F21" i="2" l="1"/>
  <c r="F22" i="2" l="1"/>
  <c r="F23" i="2" l="1"/>
  <c r="D5" i="1" l="1"/>
  <c r="D6" i="1"/>
  <c r="D4" i="1"/>
</calcChain>
</file>

<file path=xl/sharedStrings.xml><?xml version="1.0" encoding="utf-8"?>
<sst xmlns="http://schemas.openxmlformats.org/spreadsheetml/2006/main" count="23" uniqueCount="19">
  <si>
    <t>NGC7789</t>
  </si>
  <si>
    <t>M4</t>
  </si>
  <si>
    <t>M16</t>
  </si>
  <si>
    <t>Valeurs cibles</t>
  </si>
  <si>
    <t>Nombre</t>
  </si>
  <si>
    <t>M13</t>
  </si>
  <si>
    <t>M36</t>
  </si>
  <si>
    <t>M37</t>
  </si>
  <si>
    <t>NGC1647</t>
  </si>
  <si>
    <t>NGC457</t>
  </si>
  <si>
    <t>NGC884</t>
  </si>
  <si>
    <t>Age en Ma</t>
  </si>
  <si>
    <t>Amas</t>
  </si>
  <si>
    <t>Log Age</t>
  </si>
  <si>
    <t>mB-mV</t>
  </si>
  <si>
    <t>Valeur arrondie</t>
  </si>
  <si>
    <t>M39</t>
  </si>
  <si>
    <t>Pente tendance</t>
  </si>
  <si>
    <t>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</si>
</sst>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%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2" borderId="0" xfId="0" applyFill="1"/>
    <xf numFmtId="0" fontId="1" fillId="2" borderId="0" xfId="0" applyFont="1" applyFill="1"/>
    <xf numFmtId="0" fontId="1" fillId="2" borderId="0" xfId="0" applyFont="1" applyFill="1" applyAlignment="1">
      <alignment horizontal="center"/>
    </xf>
    <xf numFmtId="2" fontId="0" fillId="2" borderId="0" xfId="0" applyNumberFormat="1" applyFill="1"/>
    <xf numFmtId="164" fontId="0" fillId="2" borderId="0" xfId="0" applyNumberFormat="1" applyFill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2" fontId="0" fillId="0" borderId="0" xfId="0" applyNumberFormat="1"/>
    <xf numFmtId="0" fontId="0" fillId="0" borderId="0" xfId="0" applyAlignment="1">
      <alignment wrapText="1"/>
    </xf>
    <xf numFmtId="1" fontId="0" fillId="0" borderId="0" xfId="0" applyNumberFormat="1"/>
    <xf numFmtId="1" fontId="1" fillId="0" borderId="0" xfId="0" applyNumberFormat="1" applyFont="1" applyAlignment="1">
      <alignment horizontal="center"/>
    </xf>
    <xf numFmtId="165" fontId="0" fillId="2" borderId="0" xfId="0" applyNumberFormat="1" applyFill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Pente en fonction de l'âge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smoothMarker"/>
        <c:varyColors val="0"/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Pentes!$D$4:$D$14</c:f>
              <c:numCache>
                <c:formatCode>0.00</c:formatCode>
                <c:ptCount val="11"/>
                <c:pt idx="0">
                  <c:v>0.20411998265592479</c:v>
                </c:pt>
                <c:pt idx="1">
                  <c:v>1.0791812460476247</c:v>
                </c:pt>
                <c:pt idx="2">
                  <c:v>1.4683473304121573</c:v>
                </c:pt>
                <c:pt idx="3">
                  <c:v>2.5403294747908736</c:v>
                </c:pt>
                <c:pt idx="4">
                  <c:v>4.0669219720939962</c:v>
                </c:pt>
              </c:numCache>
            </c:numRef>
          </c:xVal>
          <c:yVal>
            <c:numRef>
              <c:f>Pentes!$E$4:$E$14</c:f>
              <c:numCache>
                <c:formatCode>0.0%</c:formatCode>
                <c:ptCount val="11"/>
                <c:pt idx="0">
                  <c:v>-0.18</c:v>
                </c:pt>
                <c:pt idx="1">
                  <c:v>-0.15</c:v>
                </c:pt>
                <c:pt idx="2">
                  <c:v>-0.06</c:v>
                </c:pt>
                <c:pt idx="3">
                  <c:v>-0.1</c:v>
                </c:pt>
                <c:pt idx="4">
                  <c:v>0.08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764-4BE1-88EC-6A96BA99CD0F}"/>
            </c:ext>
          </c:extLst>
        </c:ser>
        <c:ser>
          <c:idx val="2"/>
          <c:order val="2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Pentes!$D$4:$D$14</c:f>
              <c:numCache>
                <c:formatCode>0.00</c:formatCode>
                <c:ptCount val="11"/>
                <c:pt idx="0">
                  <c:v>0.20411998265592479</c:v>
                </c:pt>
                <c:pt idx="1">
                  <c:v>1.0791812460476247</c:v>
                </c:pt>
                <c:pt idx="2">
                  <c:v>1.4683473304121573</c:v>
                </c:pt>
                <c:pt idx="3">
                  <c:v>2.5403294747908736</c:v>
                </c:pt>
                <c:pt idx="4">
                  <c:v>4.0669219720939962</c:v>
                </c:pt>
              </c:numCache>
            </c:numRef>
          </c:xVal>
          <c:yVal>
            <c:numRef>
              <c:f>Pentes!$E$4:$E$14</c:f>
              <c:numCache>
                <c:formatCode>0.0%</c:formatCode>
                <c:ptCount val="11"/>
                <c:pt idx="0">
                  <c:v>-0.18</c:v>
                </c:pt>
                <c:pt idx="1">
                  <c:v>-0.15</c:v>
                </c:pt>
                <c:pt idx="2">
                  <c:v>-0.06</c:v>
                </c:pt>
                <c:pt idx="3">
                  <c:v>-0.1</c:v>
                </c:pt>
                <c:pt idx="4">
                  <c:v>0.08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764-4BE1-88EC-6A96BA99CD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3072536"/>
        <c:axId val="513074832"/>
      </c:scatterChart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Pentes!$D$4:$D$14</c:f>
              <c:numCache>
                <c:formatCode>0.00</c:formatCode>
                <c:ptCount val="11"/>
                <c:pt idx="0">
                  <c:v>0.20411998265592479</c:v>
                </c:pt>
                <c:pt idx="1">
                  <c:v>1.0791812460476247</c:v>
                </c:pt>
                <c:pt idx="2">
                  <c:v>1.4683473304121573</c:v>
                </c:pt>
                <c:pt idx="3">
                  <c:v>2.5403294747908736</c:v>
                </c:pt>
                <c:pt idx="4">
                  <c:v>4.0669219720939962</c:v>
                </c:pt>
              </c:numCache>
            </c:numRef>
          </c:xVal>
          <c:yVal>
            <c:numRef>
              <c:f>Pentes!$E$4:$E$14</c:f>
              <c:numCache>
                <c:formatCode>0.0%</c:formatCode>
                <c:ptCount val="11"/>
                <c:pt idx="0">
                  <c:v>-0.18</c:v>
                </c:pt>
                <c:pt idx="1">
                  <c:v>-0.15</c:v>
                </c:pt>
                <c:pt idx="2">
                  <c:v>-0.06</c:v>
                </c:pt>
                <c:pt idx="3">
                  <c:v>-0.1</c:v>
                </c:pt>
                <c:pt idx="4">
                  <c:v>0.08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7022-4542-A934-8823AC9FA1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2803712"/>
        <c:axId val="442799776"/>
      </c:scatterChart>
      <c:valAx>
        <c:axId val="51307253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13074832"/>
        <c:crosses val="autoZero"/>
        <c:crossBetween val="midCat"/>
      </c:valAx>
      <c:valAx>
        <c:axId val="5130748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13072536"/>
        <c:crosses val="autoZero"/>
        <c:crossBetween val="midCat"/>
      </c:valAx>
      <c:valAx>
        <c:axId val="442799776"/>
        <c:scaling>
          <c:orientation val="minMax"/>
        </c:scaling>
        <c:delete val="0"/>
        <c:axPos val="r"/>
        <c:numFmt formatCode="0.0%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42803712"/>
        <c:crosses val="max"/>
        <c:crossBetween val="midCat"/>
      </c:valAx>
      <c:valAx>
        <c:axId val="442803712"/>
        <c:scaling>
          <c:orientation val="minMax"/>
        </c:scaling>
        <c:delete val="1"/>
        <c:axPos val="b"/>
        <c:numFmt formatCode="0.00" sourceLinked="1"/>
        <c:majorTickMark val="out"/>
        <c:minorTickMark val="none"/>
        <c:tickLblPos val="nextTo"/>
        <c:crossAx val="44279977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Distribution des mB-mV</a:t>
            </a:r>
          </a:p>
          <a:p>
            <a:pPr>
              <a:defRPr/>
            </a:pPr>
            <a:r>
              <a:rPr lang="fr-FR"/>
              <a:t>Synthèse des amas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Distribution!$F$3</c:f>
              <c:strCache>
                <c:ptCount val="1"/>
                <c:pt idx="0">
                  <c:v>Nombre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Distribution!$E$4:$E$24</c:f>
              <c:numCache>
                <c:formatCode>0.00</c:formatCode>
                <c:ptCount val="21"/>
                <c:pt idx="0">
                  <c:v>-2.25</c:v>
                </c:pt>
                <c:pt idx="1">
                  <c:v>-2</c:v>
                </c:pt>
                <c:pt idx="2">
                  <c:v>-1.75</c:v>
                </c:pt>
                <c:pt idx="3">
                  <c:v>-1.5</c:v>
                </c:pt>
                <c:pt idx="4">
                  <c:v>-1.25</c:v>
                </c:pt>
                <c:pt idx="5">
                  <c:v>-1</c:v>
                </c:pt>
                <c:pt idx="6">
                  <c:v>-0.75</c:v>
                </c:pt>
                <c:pt idx="7">
                  <c:v>-0.5</c:v>
                </c:pt>
                <c:pt idx="8">
                  <c:v>-0.25</c:v>
                </c:pt>
                <c:pt idx="9">
                  <c:v>0</c:v>
                </c:pt>
                <c:pt idx="10">
                  <c:v>0.25</c:v>
                </c:pt>
                <c:pt idx="11">
                  <c:v>0.5</c:v>
                </c:pt>
                <c:pt idx="12">
                  <c:v>0.75</c:v>
                </c:pt>
                <c:pt idx="13">
                  <c:v>1</c:v>
                </c:pt>
                <c:pt idx="14">
                  <c:v>1.25</c:v>
                </c:pt>
                <c:pt idx="15">
                  <c:v>1.5</c:v>
                </c:pt>
                <c:pt idx="16">
                  <c:v>1.75</c:v>
                </c:pt>
                <c:pt idx="17">
                  <c:v>2</c:v>
                </c:pt>
                <c:pt idx="18">
                  <c:v>2.25</c:v>
                </c:pt>
                <c:pt idx="19">
                  <c:v>2.75</c:v>
                </c:pt>
                <c:pt idx="20">
                  <c:v>3</c:v>
                </c:pt>
              </c:numCache>
            </c:numRef>
          </c:xVal>
          <c:yVal>
            <c:numRef>
              <c:f>Distribution!$G$4:$G$24</c:f>
              <c:numCache>
                <c:formatCode>0.0%</c:formatCode>
                <c:ptCount val="21"/>
                <c:pt idx="0">
                  <c:v>2.967359050445104E-3</c:v>
                </c:pt>
                <c:pt idx="1">
                  <c:v>2.967359050445104E-3</c:v>
                </c:pt>
                <c:pt idx="2">
                  <c:v>5.9347181008902079E-3</c:v>
                </c:pt>
                <c:pt idx="3">
                  <c:v>1.1869436201780416E-2</c:v>
                </c:pt>
                <c:pt idx="4">
                  <c:v>1.483679525222552E-2</c:v>
                </c:pt>
                <c:pt idx="5">
                  <c:v>2.3738872403560832E-2</c:v>
                </c:pt>
                <c:pt idx="6">
                  <c:v>2.6706231454005934E-2</c:v>
                </c:pt>
                <c:pt idx="7">
                  <c:v>6.8249258160237386E-2</c:v>
                </c:pt>
                <c:pt idx="8">
                  <c:v>0.1543026706231454</c:v>
                </c:pt>
                <c:pt idx="9">
                  <c:v>0.20474777448071216</c:v>
                </c:pt>
                <c:pt idx="10">
                  <c:v>0.13056379821958458</c:v>
                </c:pt>
                <c:pt idx="11">
                  <c:v>0.10979228486646884</c:v>
                </c:pt>
                <c:pt idx="12">
                  <c:v>8.6053412462908013E-2</c:v>
                </c:pt>
                <c:pt idx="13">
                  <c:v>7.1216617210682495E-2</c:v>
                </c:pt>
                <c:pt idx="14">
                  <c:v>3.2640949554896145E-2</c:v>
                </c:pt>
                <c:pt idx="15">
                  <c:v>2.0771513353115726E-2</c:v>
                </c:pt>
                <c:pt idx="16">
                  <c:v>1.483679525222552E-2</c:v>
                </c:pt>
                <c:pt idx="17">
                  <c:v>1.1869436201780416E-2</c:v>
                </c:pt>
                <c:pt idx="18">
                  <c:v>2.967359050445104E-3</c:v>
                </c:pt>
                <c:pt idx="19">
                  <c:v>2.967359050445104E-3</c:v>
                </c:pt>
                <c:pt idx="2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DDA-411E-81A1-598CD49CAF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1955840"/>
        <c:axId val="411963712"/>
      </c:scatterChart>
      <c:valAx>
        <c:axId val="411955840"/>
        <c:scaling>
          <c:orientation val="minMax"/>
          <c:max val="3"/>
          <c:min val="-2.2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11963712"/>
        <c:crosses val="autoZero"/>
        <c:crossBetween val="midCat"/>
      </c:valAx>
      <c:valAx>
        <c:axId val="4119637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11955840"/>
        <c:crossesAt val="0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822617</xdr:colOff>
      <xdr:row>22</xdr:row>
      <xdr:rowOff>138544</xdr:rowOff>
    </xdr:from>
    <xdr:to>
      <xdr:col>8</xdr:col>
      <xdr:colOff>155867</xdr:colOff>
      <xdr:row>24</xdr:row>
      <xdr:rowOff>86594</xdr:rowOff>
    </xdr:to>
    <xdr:sp macro="" textlink="">
      <xdr:nvSpPr>
        <xdr:cNvPr id="5" name="Accolade ouvrante 4"/>
        <xdr:cNvSpPr/>
      </xdr:nvSpPr>
      <xdr:spPr>
        <a:xfrm rot="16200000">
          <a:off x="6485660" y="8503228"/>
          <a:ext cx="329050" cy="1194954"/>
        </a:xfrm>
        <a:prstGeom prst="leftBrace">
          <a:avLst/>
        </a:prstGeom>
        <a:ln w="19050">
          <a:solidFill>
            <a:schemeClr val="bg2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178384</xdr:colOff>
      <xdr:row>22</xdr:row>
      <xdr:rowOff>126422</xdr:rowOff>
    </xdr:from>
    <xdr:to>
      <xdr:col>11</xdr:col>
      <xdr:colOff>571503</xdr:colOff>
      <xdr:row>24</xdr:row>
      <xdr:rowOff>74472</xdr:rowOff>
    </xdr:to>
    <xdr:sp macro="" textlink="">
      <xdr:nvSpPr>
        <xdr:cNvPr id="6" name="Accolade ouvrante 5"/>
        <xdr:cNvSpPr/>
      </xdr:nvSpPr>
      <xdr:spPr>
        <a:xfrm rot="16200000">
          <a:off x="8445214" y="7749023"/>
          <a:ext cx="329050" cy="2679119"/>
        </a:xfrm>
        <a:prstGeom prst="leftBrace">
          <a:avLst/>
        </a:prstGeom>
        <a:ln w="19050">
          <a:solidFill>
            <a:schemeClr val="bg2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oneCellAnchor>
    <xdr:from>
      <xdr:col>7</xdr:col>
      <xdr:colOff>0</xdr:colOff>
      <xdr:row>25</xdr:row>
      <xdr:rowOff>8659</xdr:rowOff>
    </xdr:from>
    <xdr:ext cx="1506682" cy="436786"/>
    <xdr:sp macro="" textlink="">
      <xdr:nvSpPr>
        <xdr:cNvPr id="7" name="ZoneTexte 6"/>
        <xdr:cNvSpPr txBox="1"/>
      </xdr:nvSpPr>
      <xdr:spPr>
        <a:xfrm>
          <a:off x="7914409" y="4771159"/>
          <a:ext cx="1506682" cy="43678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ctr"/>
          <a:r>
            <a:rPr lang="fr-FR" sz="1100"/>
            <a:t>Prédominance étoiles bleues-blanches</a:t>
          </a:r>
        </a:p>
      </xdr:txBody>
    </xdr:sp>
    <xdr:clientData/>
  </xdr:oneCellAnchor>
  <xdr:oneCellAnchor>
    <xdr:from>
      <xdr:col>9</xdr:col>
      <xdr:colOff>256311</xdr:colOff>
      <xdr:row>24</xdr:row>
      <xdr:rowOff>187038</xdr:rowOff>
    </xdr:from>
    <xdr:ext cx="1506682" cy="436786"/>
    <xdr:sp macro="" textlink="">
      <xdr:nvSpPr>
        <xdr:cNvPr id="8" name="ZoneTexte 7"/>
        <xdr:cNvSpPr txBox="1"/>
      </xdr:nvSpPr>
      <xdr:spPr>
        <a:xfrm>
          <a:off x="9694720" y="4759038"/>
          <a:ext cx="1506682" cy="43678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ctr"/>
          <a:r>
            <a:rPr lang="fr-FR" sz="1100"/>
            <a:t>Prédominance étoiles jaunes-rouges</a:t>
          </a:r>
        </a:p>
      </xdr:txBody>
    </xdr:sp>
    <xdr:clientData/>
  </xdr:oneCellAnchor>
  <xdr:twoCellAnchor>
    <xdr:from>
      <xdr:col>8</xdr:col>
      <xdr:colOff>164523</xdr:colOff>
      <xdr:row>11</xdr:row>
      <xdr:rowOff>86592</xdr:rowOff>
    </xdr:from>
    <xdr:to>
      <xdr:col>8</xdr:col>
      <xdr:colOff>173182</xdr:colOff>
      <xdr:row>21</xdr:row>
      <xdr:rowOff>155864</xdr:rowOff>
    </xdr:to>
    <xdr:cxnSp macro="">
      <xdr:nvCxnSpPr>
        <xdr:cNvPr id="10" name="Connecteur droit 9"/>
        <xdr:cNvCxnSpPr/>
      </xdr:nvCxnSpPr>
      <xdr:spPr>
        <a:xfrm flipH="1">
          <a:off x="7256318" y="6788728"/>
          <a:ext cx="8659" cy="1974272"/>
        </a:xfrm>
        <a:prstGeom prst="line">
          <a:avLst/>
        </a:prstGeom>
        <a:ln w="12700">
          <a:solidFill>
            <a:srgbClr val="00B05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8</xdr:col>
      <xdr:colOff>108852</xdr:colOff>
      <xdr:row>11</xdr:row>
      <xdr:rowOff>86588</xdr:rowOff>
    </xdr:from>
    <xdr:ext cx="802822" cy="436786"/>
    <xdr:sp macro="" textlink="">
      <xdr:nvSpPr>
        <xdr:cNvPr id="14" name="ZoneTexte 13"/>
        <xdr:cNvSpPr txBox="1"/>
      </xdr:nvSpPr>
      <xdr:spPr>
        <a:xfrm>
          <a:off x="7191370" y="6788106"/>
          <a:ext cx="802822" cy="43678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l"/>
          <a:r>
            <a:rPr lang="fr-FR" sz="1050">
              <a:solidFill>
                <a:srgbClr val="00B050"/>
              </a:solidFill>
            </a:rPr>
            <a:t>Point d'équilibre</a:t>
          </a:r>
        </a:p>
      </xdr:txBody>
    </xdr:sp>
    <xdr:clientData/>
  </xdr:oneCellAnchor>
  <xdr:twoCellAnchor>
    <xdr:from>
      <xdr:col>6</xdr:col>
      <xdr:colOff>251114</xdr:colOff>
      <xdr:row>10</xdr:row>
      <xdr:rowOff>126423</xdr:rowOff>
    </xdr:from>
    <xdr:to>
      <xdr:col>12</xdr:col>
      <xdr:colOff>216478</xdr:colOff>
      <xdr:row>25</xdr:row>
      <xdr:rowOff>12123</xdr:rowOff>
    </xdr:to>
    <xdr:graphicFrame macro="">
      <xdr:nvGraphicFramePr>
        <xdr:cNvPr id="11" name="Graphique 1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oneCellAnchor>
    <xdr:from>
      <xdr:col>6</xdr:col>
      <xdr:colOff>744681</xdr:colOff>
      <xdr:row>21</xdr:row>
      <xdr:rowOff>95249</xdr:rowOff>
    </xdr:from>
    <xdr:ext cx="725904" cy="264560"/>
    <xdr:sp macro="" textlink="">
      <xdr:nvSpPr>
        <xdr:cNvPr id="2" name="ZoneTexte 1"/>
        <xdr:cNvSpPr txBox="1"/>
      </xdr:nvSpPr>
      <xdr:spPr>
        <a:xfrm>
          <a:off x="7559386" y="4095749"/>
          <a:ext cx="72590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NGC7789</a:t>
          </a:r>
        </a:p>
      </xdr:txBody>
    </xdr:sp>
    <xdr:clientData/>
  </xdr:oneCellAnchor>
  <xdr:oneCellAnchor>
    <xdr:from>
      <xdr:col>7</xdr:col>
      <xdr:colOff>334241</xdr:colOff>
      <xdr:row>22</xdr:row>
      <xdr:rowOff>152399</xdr:rowOff>
    </xdr:from>
    <xdr:ext cx="654410" cy="264560"/>
    <xdr:sp macro="" textlink="">
      <xdr:nvSpPr>
        <xdr:cNvPr id="12" name="ZoneTexte 11"/>
        <xdr:cNvSpPr txBox="1"/>
      </xdr:nvSpPr>
      <xdr:spPr>
        <a:xfrm>
          <a:off x="8248650" y="4343399"/>
          <a:ext cx="65441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NGC884</a:t>
          </a:r>
        </a:p>
      </xdr:txBody>
    </xdr:sp>
    <xdr:clientData/>
  </xdr:oneCellAnchor>
  <xdr:oneCellAnchor>
    <xdr:from>
      <xdr:col>7</xdr:col>
      <xdr:colOff>729095</xdr:colOff>
      <xdr:row>19</xdr:row>
      <xdr:rowOff>71004</xdr:rowOff>
    </xdr:from>
    <xdr:ext cx="448264" cy="264560"/>
    <xdr:sp macro="" textlink="">
      <xdr:nvSpPr>
        <xdr:cNvPr id="13" name="ZoneTexte 12"/>
        <xdr:cNvSpPr txBox="1"/>
      </xdr:nvSpPr>
      <xdr:spPr>
        <a:xfrm>
          <a:off x="8643504" y="3690504"/>
          <a:ext cx="44826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M36</a:t>
          </a:r>
        </a:p>
      </xdr:txBody>
    </xdr:sp>
    <xdr:clientData/>
  </xdr:oneCellAnchor>
  <xdr:oneCellAnchor>
    <xdr:from>
      <xdr:col>9</xdr:col>
      <xdr:colOff>102177</xdr:colOff>
      <xdr:row>20</xdr:row>
      <xdr:rowOff>154132</xdr:rowOff>
    </xdr:from>
    <xdr:ext cx="448264" cy="264560"/>
    <xdr:sp macro="" textlink="">
      <xdr:nvSpPr>
        <xdr:cNvPr id="15" name="ZoneTexte 14"/>
        <xdr:cNvSpPr txBox="1"/>
      </xdr:nvSpPr>
      <xdr:spPr>
        <a:xfrm>
          <a:off x="9540586" y="3964132"/>
          <a:ext cx="44826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M37</a:t>
          </a:r>
        </a:p>
      </xdr:txBody>
    </xdr:sp>
    <xdr:clientData/>
  </xdr:oneCellAnchor>
  <xdr:oneCellAnchor>
    <xdr:from>
      <xdr:col>10</xdr:col>
      <xdr:colOff>696191</xdr:colOff>
      <xdr:row>14</xdr:row>
      <xdr:rowOff>12123</xdr:rowOff>
    </xdr:from>
    <xdr:ext cx="448264" cy="264560"/>
    <xdr:sp macro="" textlink="">
      <xdr:nvSpPr>
        <xdr:cNvPr id="16" name="ZoneTexte 15"/>
        <xdr:cNvSpPr txBox="1"/>
      </xdr:nvSpPr>
      <xdr:spPr>
        <a:xfrm>
          <a:off x="10896600" y="2679123"/>
          <a:ext cx="44826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M13</a:t>
          </a: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466724</xdr:colOff>
      <xdr:row>4</xdr:row>
      <xdr:rowOff>132484</xdr:rowOff>
    </xdr:from>
    <xdr:to>
      <xdr:col>16</xdr:col>
      <xdr:colOff>424296</xdr:colOff>
      <xdr:row>20</xdr:row>
      <xdr:rowOff>155864</xdr:rowOff>
    </xdr:to>
    <xdr:graphicFrame macro="">
      <xdr:nvGraphicFramePr>
        <xdr:cNvPr id="4" name="Graphique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0"/>
  <sheetViews>
    <sheetView zoomScale="110" zoomScaleNormal="110" zoomScaleSheetLayoutView="120" workbookViewId="0">
      <selection activeCell="I6" sqref="I6"/>
    </sheetView>
  </sheetViews>
  <sheetFormatPr baseColWidth="10" defaultRowHeight="15" x14ac:dyDescent="0.25"/>
  <cols>
    <col min="3" max="3" width="10.42578125" customWidth="1"/>
    <col min="4" max="4" width="9.42578125" customWidth="1"/>
    <col min="5" max="5" width="15.85546875" customWidth="1"/>
    <col min="7" max="7" width="16.42578125" customWidth="1"/>
    <col min="16" max="16" width="7" customWidth="1"/>
    <col min="21" max="21" width="5.5703125" customWidth="1"/>
  </cols>
  <sheetData>
    <row r="1" spans="1:14" x14ac:dyDescent="0.25">
      <c r="A1" s="1"/>
      <c r="B1" s="1"/>
      <c r="C1" s="1"/>
      <c r="D1" s="1"/>
      <c r="E1" s="1"/>
      <c r="F1" s="1"/>
      <c r="G1" s="5"/>
      <c r="H1" s="1"/>
      <c r="I1" s="1"/>
      <c r="J1" s="1"/>
      <c r="K1" s="1"/>
      <c r="L1" s="1"/>
      <c r="M1" s="1"/>
      <c r="N1" s="1"/>
    </row>
    <row r="2" spans="1:14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x14ac:dyDescent="0.25">
      <c r="A3" s="1"/>
      <c r="B3" s="2" t="s">
        <v>12</v>
      </c>
      <c r="C3" s="2" t="s">
        <v>11</v>
      </c>
      <c r="D3" s="3" t="s">
        <v>13</v>
      </c>
      <c r="E3" s="3" t="s">
        <v>17</v>
      </c>
      <c r="F3" s="1"/>
      <c r="G3" s="1"/>
      <c r="H3" s="1"/>
      <c r="I3" s="1"/>
      <c r="J3" s="1"/>
      <c r="K3" s="1"/>
      <c r="L3" s="1"/>
      <c r="M3" s="1"/>
      <c r="N3" s="1"/>
    </row>
    <row r="4" spans="1:14" x14ac:dyDescent="0.25">
      <c r="A4" s="1"/>
      <c r="B4" s="1" t="s">
        <v>0</v>
      </c>
      <c r="C4" s="5">
        <v>1.6</v>
      </c>
      <c r="D4" s="4">
        <f>LOG(C4,10)</f>
        <v>0.20411998265592479</v>
      </c>
      <c r="E4" s="12">
        <v>-0.18</v>
      </c>
      <c r="F4" s="1"/>
      <c r="G4" s="4"/>
      <c r="H4" s="1"/>
      <c r="I4" s="1"/>
      <c r="J4" s="1"/>
      <c r="K4" s="1"/>
      <c r="L4" s="1"/>
      <c r="M4" s="1"/>
      <c r="N4" s="1"/>
    </row>
    <row r="5" spans="1:14" x14ac:dyDescent="0.25">
      <c r="A5" s="1"/>
      <c r="B5" s="1" t="s">
        <v>10</v>
      </c>
      <c r="C5" s="5">
        <v>12</v>
      </c>
      <c r="D5" s="4">
        <f>LOG(C5,10)</f>
        <v>1.0791812460476247</v>
      </c>
      <c r="E5" s="12">
        <v>-0.15</v>
      </c>
      <c r="F5" s="1"/>
      <c r="G5" s="4"/>
      <c r="H5" s="1"/>
      <c r="I5" s="1"/>
      <c r="J5" s="1"/>
      <c r="K5" s="1"/>
      <c r="L5" s="1"/>
      <c r="M5" s="1"/>
      <c r="N5" s="1"/>
    </row>
    <row r="6" spans="1:14" x14ac:dyDescent="0.25">
      <c r="A6" s="1"/>
      <c r="B6" s="1" t="s">
        <v>6</v>
      </c>
      <c r="C6" s="5">
        <v>29.4</v>
      </c>
      <c r="D6" s="4">
        <f>LOG(C6,10)</f>
        <v>1.4683473304121573</v>
      </c>
      <c r="E6" s="12">
        <v>-0.06</v>
      </c>
      <c r="F6" s="1"/>
      <c r="G6" s="4"/>
      <c r="H6" s="1"/>
      <c r="I6" s="1"/>
      <c r="J6" s="1"/>
      <c r="K6" s="1"/>
      <c r="L6" s="1"/>
      <c r="M6" s="1"/>
      <c r="N6" s="1"/>
    </row>
    <row r="7" spans="1:14" x14ac:dyDescent="0.25">
      <c r="A7" s="1"/>
      <c r="B7" s="1" t="s">
        <v>7</v>
      </c>
      <c r="C7" s="5">
        <v>347</v>
      </c>
      <c r="D7" s="4">
        <f>LOG(C7,10)</f>
        <v>2.5403294747908736</v>
      </c>
      <c r="E7" s="12">
        <v>-0.1</v>
      </c>
      <c r="F7" s="1"/>
      <c r="G7" s="4"/>
      <c r="H7" s="1"/>
      <c r="I7" s="1"/>
      <c r="J7" s="1"/>
      <c r="K7" s="1"/>
      <c r="L7" s="1"/>
      <c r="M7" s="1"/>
      <c r="N7" s="1"/>
    </row>
    <row r="8" spans="1:14" x14ac:dyDescent="0.25">
      <c r="A8" s="1"/>
      <c r="B8" s="1" t="s">
        <v>5</v>
      </c>
      <c r="C8" s="5">
        <v>11666</v>
      </c>
      <c r="D8" s="4">
        <f>LOG(C8,10)</f>
        <v>4.0669219720939962</v>
      </c>
      <c r="E8" s="12">
        <v>0.08</v>
      </c>
      <c r="F8" s="1"/>
      <c r="G8" s="1"/>
      <c r="H8" s="1"/>
      <c r="I8" s="1"/>
      <c r="J8" s="1"/>
      <c r="K8" s="1"/>
      <c r="L8" s="1"/>
      <c r="M8" s="1"/>
      <c r="N8" s="1"/>
    </row>
    <row r="9" spans="1:14" x14ac:dyDescent="0.25">
      <c r="A9" s="1"/>
      <c r="B9" s="1"/>
      <c r="C9" s="5"/>
      <c r="D9" s="4"/>
      <c r="E9" s="12"/>
      <c r="F9" s="1"/>
      <c r="G9" s="4"/>
      <c r="H9" s="1"/>
      <c r="I9" s="1"/>
      <c r="J9" s="1"/>
      <c r="K9" s="1"/>
      <c r="L9" s="1"/>
      <c r="M9" s="1"/>
      <c r="N9" s="1"/>
    </row>
    <row r="10" spans="1:14" x14ac:dyDescent="0.25">
      <c r="A10" s="1"/>
      <c r="B10" s="1"/>
      <c r="C10" s="5"/>
      <c r="D10" s="4"/>
      <c r="E10" s="12"/>
      <c r="F10" s="1"/>
      <c r="G10" s="1"/>
      <c r="H10" s="1"/>
      <c r="I10" s="1"/>
      <c r="J10" s="1"/>
      <c r="K10" s="1"/>
      <c r="L10" s="1"/>
      <c r="M10" s="1"/>
      <c r="N10" s="1"/>
    </row>
    <row r="11" spans="1:14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</row>
    <row r="12" spans="1:14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</row>
    <row r="13" spans="1:14" x14ac:dyDescent="0.25">
      <c r="A13" s="1"/>
      <c r="B13" s="1"/>
      <c r="C13" s="5"/>
      <c r="D13" s="4"/>
      <c r="E13" s="4"/>
      <c r="F13" s="1"/>
      <c r="G13" s="1"/>
      <c r="H13" s="1"/>
      <c r="I13" s="1"/>
      <c r="J13" s="1"/>
      <c r="K13" s="1"/>
      <c r="L13" s="1"/>
      <c r="M13" s="1"/>
      <c r="N13" s="1"/>
    </row>
    <row r="14" spans="1:14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</row>
    <row r="15" spans="1:14" x14ac:dyDescent="0.25">
      <c r="A15" s="1"/>
      <c r="B15" s="2"/>
      <c r="C15" s="2"/>
      <c r="D15" s="3"/>
      <c r="E15" s="3"/>
      <c r="F15" s="1"/>
      <c r="G15" s="1"/>
      <c r="H15" s="1"/>
      <c r="I15" s="1"/>
      <c r="J15" s="1"/>
      <c r="K15" s="1"/>
      <c r="L15" s="1"/>
      <c r="M15" s="1"/>
      <c r="N15" s="1"/>
    </row>
    <row r="16" spans="1:14" x14ac:dyDescent="0.25">
      <c r="A16" s="1"/>
      <c r="B16" s="1"/>
      <c r="C16" s="5"/>
      <c r="D16" s="4"/>
      <c r="E16" s="4"/>
      <c r="F16" s="1"/>
      <c r="G16" s="1"/>
      <c r="H16" s="1"/>
      <c r="I16" s="1"/>
      <c r="J16" s="1"/>
      <c r="K16" s="1"/>
      <c r="L16" s="1"/>
      <c r="M16" s="1"/>
      <c r="N16" s="1"/>
    </row>
    <row r="17" spans="1:14" x14ac:dyDescent="0.25">
      <c r="A17" s="1"/>
      <c r="B17" s="1"/>
      <c r="C17" s="5"/>
      <c r="D17" s="4"/>
      <c r="E17" s="4"/>
      <c r="F17" s="1"/>
      <c r="G17" s="1"/>
      <c r="H17" s="1"/>
      <c r="I17" s="1"/>
      <c r="J17" s="1"/>
      <c r="K17" s="1"/>
      <c r="L17" s="1"/>
      <c r="M17" s="1"/>
      <c r="N17" s="1"/>
    </row>
    <row r="18" spans="1:14" x14ac:dyDescent="0.25">
      <c r="A18" s="1"/>
      <c r="B18" s="1"/>
      <c r="C18" s="5"/>
      <c r="D18" s="4"/>
      <c r="E18" s="4"/>
      <c r="F18" s="1"/>
      <c r="G18" s="1"/>
      <c r="H18" s="1"/>
      <c r="I18" s="1"/>
      <c r="J18" s="1"/>
      <c r="K18" s="1"/>
      <c r="L18" s="1"/>
      <c r="M18" s="1"/>
      <c r="N18" s="1"/>
    </row>
    <row r="19" spans="1:14" x14ac:dyDescent="0.25">
      <c r="A19" s="1"/>
      <c r="B19" s="1"/>
      <c r="C19" s="5"/>
      <c r="D19" s="4"/>
      <c r="E19" s="4"/>
      <c r="F19" s="1"/>
      <c r="G19" s="1"/>
      <c r="H19" s="1"/>
      <c r="I19" s="1"/>
      <c r="J19" s="1"/>
      <c r="K19" s="1"/>
      <c r="L19" s="1"/>
      <c r="M19" s="1"/>
      <c r="N19" s="1"/>
    </row>
    <row r="20" spans="1:14" x14ac:dyDescent="0.25">
      <c r="A20" s="1"/>
      <c r="B20" s="1"/>
      <c r="C20" s="5"/>
      <c r="D20" s="4"/>
      <c r="E20" s="4"/>
      <c r="F20" s="1"/>
      <c r="G20" s="1"/>
      <c r="H20" s="1"/>
      <c r="I20" s="1"/>
      <c r="J20" s="1"/>
      <c r="K20" s="1"/>
      <c r="L20" s="1"/>
      <c r="M20" s="1"/>
      <c r="N20" s="1"/>
    </row>
    <row r="21" spans="1:14" x14ac:dyDescent="0.25">
      <c r="A21" s="1"/>
      <c r="B21" s="1"/>
      <c r="C21" s="5"/>
      <c r="D21" s="4"/>
      <c r="E21" s="4"/>
      <c r="F21" s="1"/>
      <c r="G21" s="1"/>
      <c r="H21" s="1"/>
      <c r="I21" s="1"/>
      <c r="J21" s="1"/>
      <c r="K21" s="1"/>
      <c r="L21" s="1"/>
      <c r="M21" s="1"/>
      <c r="N21" s="1"/>
    </row>
    <row r="22" spans="1:14" x14ac:dyDescent="0.25">
      <c r="A22" s="1"/>
      <c r="B22" s="1"/>
      <c r="C22" s="5"/>
      <c r="D22" s="4"/>
      <c r="E22" s="4"/>
      <c r="F22" s="1"/>
      <c r="G22" s="1"/>
      <c r="H22" s="1"/>
      <c r="I22" s="1"/>
      <c r="J22" s="1"/>
      <c r="K22" s="1"/>
      <c r="L22" s="1"/>
      <c r="M22" s="1"/>
      <c r="N22" s="1"/>
    </row>
    <row r="23" spans="1:14" x14ac:dyDescent="0.25">
      <c r="A23" s="1"/>
      <c r="B23" s="1"/>
      <c r="C23" s="5"/>
      <c r="D23" s="4"/>
      <c r="E23" s="4"/>
      <c r="F23" s="1"/>
      <c r="G23" s="1"/>
      <c r="H23" s="1"/>
      <c r="I23" s="1"/>
      <c r="J23" s="1"/>
      <c r="K23" s="1"/>
      <c r="L23" s="1"/>
      <c r="M23" s="1"/>
      <c r="N23" s="1"/>
    </row>
    <row r="24" spans="1:14" x14ac:dyDescent="0.25">
      <c r="A24" s="1"/>
      <c r="B24" s="1"/>
      <c r="C24" s="5"/>
      <c r="D24" s="4"/>
      <c r="E24" s="4"/>
      <c r="F24" s="1"/>
      <c r="G24" s="1"/>
      <c r="H24" s="1"/>
      <c r="I24" s="1"/>
      <c r="J24" s="1"/>
      <c r="K24" s="1"/>
      <c r="L24" s="1"/>
      <c r="M24" s="1"/>
      <c r="N24" s="1"/>
    </row>
    <row r="25" spans="1:14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</row>
    <row r="26" spans="1:14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</row>
    <row r="27" spans="1:14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</row>
    <row r="28" spans="1:14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</row>
    <row r="29" spans="1:14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</row>
    <row r="30" spans="1:14" x14ac:dyDescent="0.25">
      <c r="G30" s="1"/>
      <c r="H30" s="1"/>
      <c r="I30" s="1"/>
      <c r="J30" s="1"/>
      <c r="K30" s="1"/>
      <c r="L30" s="1"/>
      <c r="M30" s="1"/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4"/>
  <sheetViews>
    <sheetView tabSelected="1" zoomScale="110" zoomScaleNormal="110" workbookViewId="0">
      <selection activeCell="D3" sqref="D3"/>
    </sheetView>
  </sheetViews>
  <sheetFormatPr baseColWidth="10" defaultRowHeight="15" x14ac:dyDescent="0.25"/>
  <cols>
    <col min="1" max="1" width="11.42578125" style="7"/>
    <col min="2" max="2" width="9.85546875" customWidth="1"/>
    <col min="3" max="3" width="14.7109375" customWidth="1"/>
    <col min="5" max="5" width="18.140625" style="8" customWidth="1"/>
    <col min="6" max="6" width="9.28515625" style="10" customWidth="1"/>
  </cols>
  <sheetData>
    <row r="1" spans="1:10" x14ac:dyDescent="0.25">
      <c r="D1">
        <f>COUNTIF(C:C,"&lt;0")</f>
        <v>105</v>
      </c>
      <c r="F1">
        <f>SUM(F4:F31)</f>
        <v>337</v>
      </c>
    </row>
    <row r="2" spans="1:10" x14ac:dyDescent="0.25">
      <c r="D2">
        <f>COUNTIF(C:C,"&gt;0")</f>
        <v>163</v>
      </c>
      <c r="E2" s="8">
        <f>D2/(D2+D1)</f>
        <v>0.60820895522388063</v>
      </c>
      <c r="J2" s="9"/>
    </row>
    <row r="3" spans="1:10" x14ac:dyDescent="0.25">
      <c r="B3" s="6" t="s">
        <v>14</v>
      </c>
      <c r="C3" s="7" t="s">
        <v>15</v>
      </c>
      <c r="E3" s="11" t="s">
        <v>3</v>
      </c>
      <c r="F3" s="11" t="s">
        <v>4</v>
      </c>
      <c r="G3" s="7" t="s">
        <v>18</v>
      </c>
    </row>
    <row r="4" spans="1:10" x14ac:dyDescent="0.25">
      <c r="A4" s="7" t="s">
        <v>1</v>
      </c>
      <c r="B4" s="8">
        <v>0.3678868426481321</v>
      </c>
      <c r="C4" s="8">
        <f>IF(B4&lt;0,MROUND(B4,-0.25),MROUND(B4,0.25))</f>
        <v>0.25</v>
      </c>
      <c r="E4" s="8">
        <v>-2.25</v>
      </c>
      <c r="F4">
        <f>COUNTIF($C$4:$C$401,E4)</f>
        <v>1</v>
      </c>
      <c r="G4" s="13">
        <f>F4/$F$1</f>
        <v>2.967359050445104E-3</v>
      </c>
    </row>
    <row r="5" spans="1:10" x14ac:dyDescent="0.25">
      <c r="B5" s="8">
        <v>0.42051241318447552</v>
      </c>
      <c r="C5" s="8">
        <f t="shared" ref="C5:C68" si="0">IF(B5&lt;0,MROUND(B5,-0.25),MROUND(B5,0.25))</f>
        <v>0.5</v>
      </c>
      <c r="E5" s="8">
        <v>-2</v>
      </c>
      <c r="F5">
        <f t="shared" ref="F5:F23" si="1">COUNTIF($C$4:$C$401,E5)</f>
        <v>1</v>
      </c>
      <c r="G5" s="13">
        <f t="shared" ref="G5:G24" si="2">F5/$F$1</f>
        <v>2.967359050445104E-3</v>
      </c>
    </row>
    <row r="6" spans="1:10" x14ac:dyDescent="0.25">
      <c r="B6" s="8">
        <v>0.51948066934361226</v>
      </c>
      <c r="C6" s="8">
        <f t="shared" si="0"/>
        <v>0.5</v>
      </c>
      <c r="E6" s="8">
        <v>-1.75</v>
      </c>
      <c r="F6">
        <f t="shared" si="1"/>
        <v>2</v>
      </c>
      <c r="G6" s="13">
        <f t="shared" si="2"/>
        <v>5.9347181008902079E-3</v>
      </c>
    </row>
    <row r="7" spans="1:10" x14ac:dyDescent="0.25">
      <c r="B7" s="8">
        <v>0.54184817587553447</v>
      </c>
      <c r="C7" s="8">
        <f t="shared" si="0"/>
        <v>0.5</v>
      </c>
      <c r="E7" s="8">
        <v>-1.5</v>
      </c>
      <c r="F7">
        <f t="shared" si="1"/>
        <v>4</v>
      </c>
      <c r="G7" s="13">
        <f t="shared" si="2"/>
        <v>1.1869436201780416E-2</v>
      </c>
    </row>
    <row r="8" spans="1:10" x14ac:dyDescent="0.25">
      <c r="B8" s="8">
        <v>0.58692799358927061</v>
      </c>
      <c r="C8" s="8">
        <f t="shared" si="0"/>
        <v>0.5</v>
      </c>
      <c r="E8" s="8">
        <v>-1.25</v>
      </c>
      <c r="F8">
        <f t="shared" si="1"/>
        <v>5</v>
      </c>
      <c r="G8" s="13">
        <f t="shared" si="2"/>
        <v>1.483679525222552E-2</v>
      </c>
    </row>
    <row r="9" spans="1:10" x14ac:dyDescent="0.25">
      <c r="B9" s="8">
        <v>0.64333304563771687</v>
      </c>
      <c r="C9" s="8">
        <f t="shared" si="0"/>
        <v>0.75</v>
      </c>
      <c r="E9" s="8">
        <v>-1</v>
      </c>
      <c r="F9">
        <f t="shared" si="1"/>
        <v>8</v>
      </c>
      <c r="G9" s="13">
        <f t="shared" si="2"/>
        <v>2.3738872403560832E-2</v>
      </c>
    </row>
    <row r="10" spans="1:10" x14ac:dyDescent="0.25">
      <c r="B10" s="8">
        <v>0.79611666884192811</v>
      </c>
      <c r="C10" s="8">
        <f t="shared" si="0"/>
        <v>0.75</v>
      </c>
      <c r="E10" s="8">
        <v>-0.75</v>
      </c>
      <c r="F10">
        <f t="shared" si="1"/>
        <v>9</v>
      </c>
      <c r="G10" s="13">
        <f t="shared" si="2"/>
        <v>2.6706231454005934E-2</v>
      </c>
    </row>
    <row r="11" spans="1:10" x14ac:dyDescent="0.25">
      <c r="B11" s="8">
        <v>0.81777026450220003</v>
      </c>
      <c r="C11" s="8">
        <f t="shared" si="0"/>
        <v>0.75</v>
      </c>
      <c r="E11" s="8">
        <v>-0.5</v>
      </c>
      <c r="F11">
        <f t="shared" si="1"/>
        <v>23</v>
      </c>
      <c r="G11" s="13">
        <f t="shared" si="2"/>
        <v>6.8249258160237386E-2</v>
      </c>
    </row>
    <row r="12" spans="1:10" x14ac:dyDescent="0.25">
      <c r="B12" s="8">
        <v>0.96025691224703991</v>
      </c>
      <c r="C12" s="8">
        <f t="shared" si="0"/>
        <v>1</v>
      </c>
      <c r="E12" s="8">
        <v>-0.25</v>
      </c>
      <c r="F12">
        <f t="shared" si="1"/>
        <v>52</v>
      </c>
      <c r="G12" s="13">
        <f t="shared" si="2"/>
        <v>0.1543026706231454</v>
      </c>
    </row>
    <row r="13" spans="1:10" x14ac:dyDescent="0.25">
      <c r="B13" s="8">
        <v>1.0045742139035667</v>
      </c>
      <c r="C13" s="8">
        <f t="shared" si="0"/>
        <v>1</v>
      </c>
      <c r="E13" s="8">
        <v>0</v>
      </c>
      <c r="F13">
        <f t="shared" si="1"/>
        <v>69</v>
      </c>
      <c r="G13" s="13">
        <f t="shared" si="2"/>
        <v>0.20474777448071216</v>
      </c>
    </row>
    <row r="14" spans="1:10" x14ac:dyDescent="0.25">
      <c r="B14" s="8">
        <v>1.0205999132796242</v>
      </c>
      <c r="C14" s="8">
        <f t="shared" si="0"/>
        <v>1</v>
      </c>
      <c r="E14" s="8">
        <v>0.25</v>
      </c>
      <c r="F14">
        <f t="shared" si="1"/>
        <v>44</v>
      </c>
      <c r="G14" s="13">
        <f t="shared" si="2"/>
        <v>0.13056379821958458</v>
      </c>
    </row>
    <row r="15" spans="1:10" x14ac:dyDescent="0.25">
      <c r="B15" s="8">
        <v>1.028009282821098</v>
      </c>
      <c r="C15" s="8">
        <f t="shared" si="0"/>
        <v>1</v>
      </c>
      <c r="E15" s="8">
        <v>0.5</v>
      </c>
      <c r="F15">
        <f t="shared" si="1"/>
        <v>37</v>
      </c>
      <c r="G15" s="13">
        <f t="shared" si="2"/>
        <v>0.10979228486646884</v>
      </c>
    </row>
    <row r="16" spans="1:10" x14ac:dyDescent="0.25">
      <c r="B16" s="8">
        <v>1.0813443611775986</v>
      </c>
      <c r="C16" s="8">
        <f t="shared" si="0"/>
        <v>1</v>
      </c>
      <c r="E16" s="8">
        <v>0.75</v>
      </c>
      <c r="F16">
        <f t="shared" si="1"/>
        <v>29</v>
      </c>
      <c r="G16" s="13">
        <f t="shared" si="2"/>
        <v>8.6053412462908013E-2</v>
      </c>
    </row>
    <row r="17" spans="1:7" x14ac:dyDescent="0.25">
      <c r="B17" s="8">
        <v>1.1372631356717742</v>
      </c>
      <c r="C17" s="8">
        <f t="shared" si="0"/>
        <v>1.25</v>
      </c>
      <c r="E17" s="8">
        <v>1</v>
      </c>
      <c r="F17">
        <f t="shared" si="1"/>
        <v>24</v>
      </c>
      <c r="G17" s="13">
        <f t="shared" si="2"/>
        <v>7.1216617210682495E-2</v>
      </c>
    </row>
    <row r="18" spans="1:7" x14ac:dyDescent="0.25">
      <c r="B18" s="8">
        <v>1.1621751382664733</v>
      </c>
      <c r="C18" s="8">
        <f t="shared" si="0"/>
        <v>1.25</v>
      </c>
      <c r="E18" s="8">
        <v>1.25</v>
      </c>
      <c r="F18">
        <f t="shared" si="1"/>
        <v>11</v>
      </c>
      <c r="G18" s="13">
        <f t="shared" si="2"/>
        <v>3.2640949554896145E-2</v>
      </c>
    </row>
    <row r="19" spans="1:7" x14ac:dyDescent="0.25">
      <c r="B19" s="8">
        <v>1.1811393724997865</v>
      </c>
      <c r="C19" s="8">
        <f t="shared" si="0"/>
        <v>1.25</v>
      </c>
      <c r="E19" s="8">
        <v>1.5</v>
      </c>
      <c r="F19">
        <f t="shared" si="1"/>
        <v>7</v>
      </c>
      <c r="G19" s="13">
        <f t="shared" si="2"/>
        <v>2.0771513353115726E-2</v>
      </c>
    </row>
    <row r="20" spans="1:7" x14ac:dyDescent="0.25">
      <c r="B20" s="8">
        <v>1.22103539476573</v>
      </c>
      <c r="C20" s="8">
        <f t="shared" si="0"/>
        <v>1.25</v>
      </c>
      <c r="E20" s="8">
        <v>1.75</v>
      </c>
      <c r="F20">
        <f t="shared" si="1"/>
        <v>5</v>
      </c>
      <c r="G20" s="13">
        <f t="shared" si="2"/>
        <v>1.483679525222552E-2</v>
      </c>
    </row>
    <row r="21" spans="1:7" x14ac:dyDescent="0.25">
      <c r="B21" s="8">
        <v>1.4391999772348063</v>
      </c>
      <c r="C21" s="8">
        <f t="shared" si="0"/>
        <v>1.5</v>
      </c>
      <c r="E21" s="8">
        <v>2</v>
      </c>
      <c r="F21">
        <f t="shared" si="1"/>
        <v>4</v>
      </c>
      <c r="G21" s="13">
        <f t="shared" si="2"/>
        <v>1.1869436201780416E-2</v>
      </c>
    </row>
    <row r="22" spans="1:7" x14ac:dyDescent="0.25">
      <c r="B22" s="8">
        <v>2.0892542102505089</v>
      </c>
      <c r="C22" s="8">
        <f t="shared" si="0"/>
        <v>2</v>
      </c>
      <c r="E22" s="8">
        <v>2.25</v>
      </c>
      <c r="F22">
        <f t="shared" si="1"/>
        <v>1</v>
      </c>
      <c r="G22" s="13">
        <f t="shared" si="2"/>
        <v>2.967359050445104E-3</v>
      </c>
    </row>
    <row r="23" spans="1:7" x14ac:dyDescent="0.25">
      <c r="B23" s="8"/>
      <c r="C23" s="8">
        <f t="shared" si="0"/>
        <v>0</v>
      </c>
      <c r="E23" s="8">
        <v>2.75</v>
      </c>
      <c r="F23">
        <f t="shared" si="1"/>
        <v>1</v>
      </c>
      <c r="G23" s="13">
        <f t="shared" si="2"/>
        <v>2.967359050445104E-3</v>
      </c>
    </row>
    <row r="24" spans="1:7" x14ac:dyDescent="0.25">
      <c r="A24" s="7" t="s">
        <v>5</v>
      </c>
      <c r="B24" s="8">
        <v>1.5513532619944694</v>
      </c>
      <c r="C24" s="8">
        <f t="shared" si="0"/>
        <v>1.5</v>
      </c>
      <c r="E24" s="8">
        <v>3</v>
      </c>
      <c r="F24">
        <f t="shared" ref="F24" si="3">COUNTIF($C$4:$C$401,E24)</f>
        <v>0</v>
      </c>
      <c r="G24" s="13">
        <f t="shared" si="2"/>
        <v>0</v>
      </c>
    </row>
    <row r="25" spans="1:7" x14ac:dyDescent="0.25">
      <c r="B25" s="8">
        <v>0.65225580623303525</v>
      </c>
      <c r="C25" s="8">
        <f t="shared" si="0"/>
        <v>0.75</v>
      </c>
      <c r="F25"/>
    </row>
    <row r="26" spans="1:7" x14ac:dyDescent="0.25">
      <c r="B26" s="8">
        <v>0.86181693268219117</v>
      </c>
      <c r="C26" s="8">
        <f t="shared" si="0"/>
        <v>0.75</v>
      </c>
      <c r="E26"/>
      <c r="F26"/>
    </row>
    <row r="27" spans="1:7" x14ac:dyDescent="0.25">
      <c r="B27" s="8">
        <v>1.6495306170010524</v>
      </c>
      <c r="C27" s="8">
        <f t="shared" si="0"/>
        <v>1.75</v>
      </c>
      <c r="E27"/>
      <c r="F27"/>
    </row>
    <row r="28" spans="1:7" x14ac:dyDescent="0.25">
      <c r="B28" s="8">
        <v>0.70664576398234757</v>
      </c>
      <c r="C28" s="8">
        <f t="shared" si="0"/>
        <v>0.75</v>
      </c>
      <c r="E28"/>
      <c r="F28"/>
    </row>
    <row r="29" spans="1:7" x14ac:dyDescent="0.25">
      <c r="B29" s="8">
        <v>1.519578419507349</v>
      </c>
      <c r="C29" s="8">
        <f t="shared" si="0"/>
        <v>1.5</v>
      </c>
      <c r="E29"/>
      <c r="F29"/>
    </row>
    <row r="30" spans="1:7" x14ac:dyDescent="0.25">
      <c r="B30" s="8">
        <v>-0.51097804734870067</v>
      </c>
      <c r="C30" s="8">
        <f t="shared" si="0"/>
        <v>-0.5</v>
      </c>
      <c r="E30"/>
      <c r="F30"/>
    </row>
    <row r="31" spans="1:7" x14ac:dyDescent="0.25">
      <c r="B31" s="8">
        <v>0.92617319247775498</v>
      </c>
      <c r="C31" s="8">
        <f t="shared" si="0"/>
        <v>1</v>
      </c>
      <c r="E31"/>
      <c r="F31"/>
    </row>
    <row r="32" spans="1:7" x14ac:dyDescent="0.25">
      <c r="B32" s="8">
        <v>1.0401335299436685</v>
      </c>
      <c r="C32" s="8">
        <f t="shared" si="0"/>
        <v>1</v>
      </c>
      <c r="E32"/>
      <c r="F32"/>
    </row>
    <row r="33" spans="2:5" customFormat="1" x14ac:dyDescent="0.25">
      <c r="B33" s="8">
        <v>1.1776422345377453</v>
      </c>
      <c r="C33" s="8">
        <f t="shared" si="0"/>
        <v>1.25</v>
      </c>
    </row>
    <row r="34" spans="2:5" customFormat="1" x14ac:dyDescent="0.25">
      <c r="B34" s="8">
        <v>0.91465341792993371</v>
      </c>
      <c r="C34" s="8">
        <f t="shared" si="0"/>
        <v>1</v>
      </c>
    </row>
    <row r="35" spans="2:5" customFormat="1" x14ac:dyDescent="0.25">
      <c r="B35" s="8">
        <v>0.45231128228656914</v>
      </c>
      <c r="C35" s="8">
        <f t="shared" si="0"/>
        <v>0.5</v>
      </c>
    </row>
    <row r="36" spans="2:5" customFormat="1" x14ac:dyDescent="0.25">
      <c r="B36" s="8">
        <v>1.3415307542767874</v>
      </c>
      <c r="C36" s="8">
        <f t="shared" si="0"/>
        <v>1.25</v>
      </c>
      <c r="E36" s="8"/>
    </row>
    <row r="37" spans="2:5" customFormat="1" x14ac:dyDescent="0.25">
      <c r="B37" s="8">
        <v>0.90921793972386311</v>
      </c>
      <c r="C37" s="8">
        <f t="shared" si="0"/>
        <v>1</v>
      </c>
      <c r="E37" s="8"/>
    </row>
    <row r="38" spans="2:5" customFormat="1" x14ac:dyDescent="0.25">
      <c r="B38" s="8">
        <v>-0.21732846890545332</v>
      </c>
      <c r="C38" s="8">
        <f t="shared" si="0"/>
        <v>-0.25</v>
      </c>
      <c r="E38" s="8"/>
    </row>
    <row r="39" spans="2:5" customFormat="1" x14ac:dyDescent="0.25">
      <c r="B39" s="8">
        <v>0.23556272322820604</v>
      </c>
      <c r="C39" s="8">
        <f t="shared" si="0"/>
        <v>0.25</v>
      </c>
      <c r="E39" s="8"/>
    </row>
    <row r="40" spans="2:5" customFormat="1" x14ac:dyDescent="0.25">
      <c r="B40" s="8">
        <v>1.8837535480104979</v>
      </c>
      <c r="C40" s="8">
        <f t="shared" si="0"/>
        <v>2</v>
      </c>
      <c r="E40" s="8"/>
    </row>
    <row r="41" spans="2:5" customFormat="1" x14ac:dyDescent="0.25">
      <c r="B41" s="8">
        <v>-0.24609011335090791</v>
      </c>
      <c r="C41" s="8">
        <f t="shared" si="0"/>
        <v>-0.25</v>
      </c>
      <c r="E41" s="8"/>
    </row>
    <row r="42" spans="2:5" customFormat="1" x14ac:dyDescent="0.25">
      <c r="B42" s="8">
        <v>-1.4086242023429723</v>
      </c>
      <c r="C42" s="8">
        <f t="shared" si="0"/>
        <v>-1.5</v>
      </c>
      <c r="E42" s="8"/>
    </row>
    <row r="43" spans="2:5" customFormat="1" x14ac:dyDescent="0.25">
      <c r="B43" s="8">
        <v>-0.14811233303400506</v>
      </c>
      <c r="C43" s="8">
        <f t="shared" si="0"/>
        <v>-0.25</v>
      </c>
      <c r="E43" s="8"/>
    </row>
    <row r="44" spans="2:5" customFormat="1" x14ac:dyDescent="0.25">
      <c r="B44" s="8">
        <v>0.96240837621925301</v>
      </c>
      <c r="C44" s="8">
        <f t="shared" si="0"/>
        <v>1</v>
      </c>
      <c r="E44" s="8"/>
    </row>
    <row r="45" spans="2:5" customFormat="1" x14ac:dyDescent="0.25">
      <c r="B45" s="8">
        <v>1.858055349748442</v>
      </c>
      <c r="C45" s="8">
        <f t="shared" si="0"/>
        <v>1.75</v>
      </c>
      <c r="E45" s="8"/>
    </row>
    <row r="46" spans="2:5" customFormat="1" x14ac:dyDescent="0.25">
      <c r="B46" s="8">
        <v>0</v>
      </c>
      <c r="C46" s="8">
        <f t="shared" si="0"/>
        <v>0</v>
      </c>
      <c r="E46" s="8"/>
    </row>
    <row r="47" spans="2:5" customFormat="1" x14ac:dyDescent="0.25">
      <c r="B47" s="8">
        <v>-9.1124100530995733E-2</v>
      </c>
      <c r="C47" s="8">
        <f t="shared" si="0"/>
        <v>0</v>
      </c>
      <c r="E47" s="8"/>
    </row>
    <row r="48" spans="2:5" customFormat="1" x14ac:dyDescent="0.25">
      <c r="B48" s="8">
        <v>0.67939361336156523</v>
      </c>
      <c r="C48" s="8">
        <f t="shared" si="0"/>
        <v>0.75</v>
      </c>
      <c r="E48" s="8"/>
    </row>
    <row r="49" spans="1:6" x14ac:dyDescent="0.25">
      <c r="B49" s="8">
        <v>-1.1731151882639246</v>
      </c>
      <c r="C49" s="8">
        <f t="shared" si="0"/>
        <v>-1.25</v>
      </c>
      <c r="F49"/>
    </row>
    <row r="50" spans="1:6" x14ac:dyDescent="0.25">
      <c r="B50" s="8">
        <v>0.73723038803075447</v>
      </c>
      <c r="C50" s="8">
        <f t="shared" si="0"/>
        <v>0.75</v>
      </c>
      <c r="F50"/>
    </row>
    <row r="51" spans="1:6" x14ac:dyDescent="0.25">
      <c r="B51" s="8">
        <v>0.33473394815306712</v>
      </c>
      <c r="C51" s="8">
        <f t="shared" si="0"/>
        <v>0.25</v>
      </c>
      <c r="F51"/>
    </row>
    <row r="52" spans="1:6" x14ac:dyDescent="0.25">
      <c r="B52" s="8">
        <v>-2.1385819927090051</v>
      </c>
      <c r="C52" s="8">
        <f t="shared" si="0"/>
        <v>-2.25</v>
      </c>
      <c r="F52"/>
    </row>
    <row r="53" spans="1:6" x14ac:dyDescent="0.25">
      <c r="B53" s="8">
        <v>-0.69474725525557446</v>
      </c>
      <c r="C53" s="8">
        <f t="shared" si="0"/>
        <v>-0.75</v>
      </c>
      <c r="F53"/>
    </row>
    <row r="54" spans="1:6" x14ac:dyDescent="0.25">
      <c r="B54" s="8">
        <v>0.59987658538374866</v>
      </c>
      <c r="C54" s="8">
        <f t="shared" si="0"/>
        <v>0.5</v>
      </c>
      <c r="F54"/>
    </row>
    <row r="55" spans="1:6" x14ac:dyDescent="0.25">
      <c r="B55" s="8">
        <v>0.74649041233872282</v>
      </c>
      <c r="C55" s="8">
        <f t="shared" si="0"/>
        <v>0.75</v>
      </c>
      <c r="F55"/>
    </row>
    <row r="56" spans="1:6" x14ac:dyDescent="0.25">
      <c r="B56" s="8">
        <v>0.41487117532381923</v>
      </c>
      <c r="C56" s="8">
        <f t="shared" si="0"/>
        <v>0.5</v>
      </c>
      <c r="F56"/>
    </row>
    <row r="57" spans="1:6" x14ac:dyDescent="0.25">
      <c r="B57" s="8">
        <v>1.1569703376129326</v>
      </c>
      <c r="C57" s="8">
        <f t="shared" si="0"/>
        <v>1.25</v>
      </c>
      <c r="F57"/>
    </row>
    <row r="58" spans="1:6" x14ac:dyDescent="0.25">
      <c r="C58" s="8">
        <f t="shared" si="0"/>
        <v>0</v>
      </c>
      <c r="F58"/>
    </row>
    <row r="59" spans="1:6" x14ac:dyDescent="0.25">
      <c r="A59" s="7" t="s">
        <v>2</v>
      </c>
      <c r="B59" s="8">
        <v>-1.00632950654584</v>
      </c>
      <c r="C59" s="8">
        <f t="shared" si="0"/>
        <v>-1</v>
      </c>
      <c r="F59"/>
    </row>
    <row r="60" spans="1:6" x14ac:dyDescent="0.25">
      <c r="B60" s="8">
        <v>-0.5805116419063534</v>
      </c>
      <c r="C60" s="8">
        <f t="shared" si="0"/>
        <v>-0.5</v>
      </c>
      <c r="F60"/>
    </row>
    <row r="61" spans="1:6" x14ac:dyDescent="0.25">
      <c r="B61" s="8">
        <v>-0.40926917954475961</v>
      </c>
      <c r="C61" s="8">
        <f t="shared" si="0"/>
        <v>-0.5</v>
      </c>
    </row>
    <row r="62" spans="1:6" x14ac:dyDescent="0.25">
      <c r="B62" s="8">
        <v>-0.3678363027403071</v>
      </c>
      <c r="C62" s="8">
        <f t="shared" si="0"/>
        <v>-0.25</v>
      </c>
    </row>
    <row r="63" spans="1:6" x14ac:dyDescent="0.25">
      <c r="B63" s="8">
        <v>-0.29401016115734713</v>
      </c>
      <c r="C63" s="8">
        <f t="shared" si="0"/>
        <v>-0.25</v>
      </c>
    </row>
    <row r="64" spans="1:6" x14ac:dyDescent="0.25">
      <c r="B64" s="8">
        <v>-0.28363812224463381</v>
      </c>
      <c r="C64" s="8">
        <f t="shared" si="0"/>
        <v>-0.25</v>
      </c>
    </row>
    <row r="65" spans="2:3" customFormat="1" x14ac:dyDescent="0.25">
      <c r="B65" s="8">
        <v>-0.25369945539807492</v>
      </c>
      <c r="C65" s="8">
        <f t="shared" si="0"/>
        <v>-0.25</v>
      </c>
    </row>
    <row r="66" spans="2:3" customFormat="1" x14ac:dyDescent="0.25">
      <c r="B66" s="8">
        <v>-0.23451315792568828</v>
      </c>
      <c r="C66" s="8">
        <f t="shared" si="0"/>
        <v>-0.25</v>
      </c>
    </row>
    <row r="67" spans="2:3" customFormat="1" x14ac:dyDescent="0.25">
      <c r="B67" s="8">
        <v>-0.21785520569627348</v>
      </c>
      <c r="C67" s="8">
        <f t="shared" si="0"/>
        <v>-0.25</v>
      </c>
    </row>
    <row r="68" spans="2:3" customFormat="1" x14ac:dyDescent="0.25">
      <c r="B68" s="8">
        <v>-0.12141188704375594</v>
      </c>
      <c r="C68" s="8">
        <f t="shared" si="0"/>
        <v>0</v>
      </c>
    </row>
    <row r="69" spans="2:3" customFormat="1" x14ac:dyDescent="0.25">
      <c r="B69" s="8">
        <v>-0.10790719291813211</v>
      </c>
      <c r="C69" s="8">
        <f t="shared" ref="C69:C132" si="4">IF(B69&lt;0,MROUND(B69,-0.25),MROUND(B69,0.25))</f>
        <v>0</v>
      </c>
    </row>
    <row r="70" spans="2:3" customFormat="1" x14ac:dyDescent="0.25">
      <c r="B70" s="8">
        <v>-0.10473729634169171</v>
      </c>
      <c r="C70" s="8">
        <f t="shared" si="4"/>
        <v>0</v>
      </c>
    </row>
    <row r="71" spans="2:3" customFormat="1" x14ac:dyDescent="0.25">
      <c r="B71" s="8">
        <v>-9.6412975145264923E-2</v>
      </c>
      <c r="C71" s="8">
        <f t="shared" si="4"/>
        <v>0</v>
      </c>
    </row>
    <row r="72" spans="2:3" customFormat="1" x14ac:dyDescent="0.25">
      <c r="B72" s="8">
        <v>-8.1605020180205656E-2</v>
      </c>
      <c r="C72" s="8">
        <f t="shared" si="4"/>
        <v>0</v>
      </c>
    </row>
    <row r="73" spans="2:3" customFormat="1" x14ac:dyDescent="0.25">
      <c r="B73" s="8">
        <v>-5.7860218736854208E-2</v>
      </c>
      <c r="C73" s="8">
        <f t="shared" si="4"/>
        <v>0</v>
      </c>
    </row>
    <row r="74" spans="2:3" customFormat="1" x14ac:dyDescent="0.25">
      <c r="B74" s="8">
        <v>-3.8012267985523707E-2</v>
      </c>
      <c r="C74" s="8">
        <f t="shared" si="4"/>
        <v>0</v>
      </c>
    </row>
    <row r="75" spans="2:3" customFormat="1" x14ac:dyDescent="0.25">
      <c r="B75" s="8">
        <v>1.0670647563429725E-2</v>
      </c>
      <c r="C75" s="8">
        <f t="shared" si="4"/>
        <v>0</v>
      </c>
    </row>
    <row r="76" spans="2:3" customFormat="1" x14ac:dyDescent="0.25">
      <c r="B76" s="8">
        <v>2.3364169047837891E-2</v>
      </c>
      <c r="C76" s="8">
        <f t="shared" si="4"/>
        <v>0</v>
      </c>
    </row>
    <row r="77" spans="2:3" customFormat="1" x14ac:dyDescent="0.25">
      <c r="B77" s="8">
        <v>3.3929946716459547E-2</v>
      </c>
      <c r="C77" s="8">
        <f t="shared" si="4"/>
        <v>0</v>
      </c>
    </row>
    <row r="78" spans="2:3" customFormat="1" x14ac:dyDescent="0.25">
      <c r="B78" s="8">
        <v>5.4559134982593349E-2</v>
      </c>
      <c r="C78" s="8">
        <f t="shared" si="4"/>
        <v>0</v>
      </c>
    </row>
    <row r="79" spans="2:3" customFormat="1" x14ac:dyDescent="0.25">
      <c r="B79" s="8">
        <v>7.1314628452125994E-2</v>
      </c>
      <c r="C79" s="8">
        <f t="shared" si="4"/>
        <v>0</v>
      </c>
    </row>
    <row r="80" spans="2:3" customFormat="1" x14ac:dyDescent="0.25">
      <c r="B80" s="8">
        <v>0.12237136436523688</v>
      </c>
      <c r="C80" s="8">
        <f t="shared" si="4"/>
        <v>0</v>
      </c>
    </row>
    <row r="81" spans="1:3" customFormat="1" x14ac:dyDescent="0.25">
      <c r="A81" s="7"/>
      <c r="B81" s="8">
        <v>0.16326180944112068</v>
      </c>
      <c r="C81" s="8">
        <f t="shared" si="4"/>
        <v>0.25</v>
      </c>
    </row>
    <row r="82" spans="1:3" customFormat="1" x14ac:dyDescent="0.25">
      <c r="A82" s="7"/>
      <c r="B82" s="8">
        <v>0.22220523373032997</v>
      </c>
      <c r="C82" s="8">
        <f t="shared" si="4"/>
        <v>0.25</v>
      </c>
    </row>
    <row r="83" spans="1:3" customFormat="1" x14ac:dyDescent="0.25">
      <c r="A83" s="7"/>
      <c r="B83" s="8">
        <v>0.25698839404169238</v>
      </c>
      <c r="C83" s="8">
        <f t="shared" si="4"/>
        <v>0.25</v>
      </c>
    </row>
    <row r="84" spans="1:3" customFormat="1" x14ac:dyDescent="0.25">
      <c r="A84" s="7"/>
      <c r="B84" s="8">
        <v>0.28395763556198261</v>
      </c>
      <c r="C84" s="8">
        <f t="shared" si="4"/>
        <v>0.25</v>
      </c>
    </row>
    <row r="85" spans="1:3" customFormat="1" x14ac:dyDescent="0.25">
      <c r="A85" s="7"/>
      <c r="B85" s="8">
        <v>0.28703912596191827</v>
      </c>
      <c r="C85" s="8">
        <f t="shared" si="4"/>
        <v>0.25</v>
      </c>
    </row>
    <row r="86" spans="1:3" customFormat="1" x14ac:dyDescent="0.25">
      <c r="A86" s="7"/>
      <c r="B86" s="8">
        <v>0.35149486640361438</v>
      </c>
      <c r="C86" s="8">
        <f t="shared" si="4"/>
        <v>0.25</v>
      </c>
    </row>
    <row r="87" spans="1:3" customFormat="1" x14ac:dyDescent="0.25">
      <c r="A87" s="7"/>
      <c r="B87" s="8">
        <v>0.44105281294712384</v>
      </c>
      <c r="C87" s="8">
        <f t="shared" si="4"/>
        <v>0.5</v>
      </c>
    </row>
    <row r="88" spans="1:3" customFormat="1" x14ac:dyDescent="0.25">
      <c r="A88" s="7"/>
      <c r="B88" s="8">
        <v>0.49972877636894708</v>
      </c>
      <c r="C88" s="8">
        <f t="shared" si="4"/>
        <v>0.5</v>
      </c>
    </row>
    <row r="89" spans="1:3" customFormat="1" x14ac:dyDescent="0.25">
      <c r="A89" s="7"/>
      <c r="B89" s="8">
        <v>0.51447760074033333</v>
      </c>
      <c r="C89" s="8">
        <f t="shared" si="4"/>
        <v>0.5</v>
      </c>
    </row>
    <row r="90" spans="1:3" customFormat="1" x14ac:dyDescent="0.25">
      <c r="A90" s="7"/>
      <c r="B90" s="8">
        <v>0.5499843159312281</v>
      </c>
      <c r="C90" s="8">
        <f t="shared" si="4"/>
        <v>0.5</v>
      </c>
    </row>
    <row r="91" spans="1:3" customFormat="1" x14ac:dyDescent="0.25">
      <c r="A91" s="7"/>
      <c r="B91" s="8">
        <v>0.57913027390791783</v>
      </c>
      <c r="C91" s="8">
        <f t="shared" si="4"/>
        <v>0.5</v>
      </c>
    </row>
    <row r="92" spans="1:3" customFormat="1" x14ac:dyDescent="0.25">
      <c r="A92" s="7"/>
      <c r="B92" s="8">
        <v>0.7513780508597705</v>
      </c>
      <c r="C92" s="8">
        <f t="shared" si="4"/>
        <v>0.75</v>
      </c>
    </row>
    <row r="93" spans="1:3" customFormat="1" x14ac:dyDescent="0.25">
      <c r="A93" s="7"/>
      <c r="B93" s="8">
        <v>0.84731707543035117</v>
      </c>
      <c r="C93" s="8">
        <f t="shared" si="4"/>
        <v>0.75</v>
      </c>
    </row>
    <row r="94" spans="1:3" customFormat="1" x14ac:dyDescent="0.25">
      <c r="A94" s="7"/>
      <c r="B94" s="8">
        <v>1.0076617622831456</v>
      </c>
      <c r="C94" s="8">
        <f t="shared" si="4"/>
        <v>1</v>
      </c>
    </row>
    <row r="95" spans="1:3" customFormat="1" x14ac:dyDescent="0.25">
      <c r="A95" s="7"/>
      <c r="C95" s="8">
        <f t="shared" si="4"/>
        <v>0</v>
      </c>
    </row>
    <row r="96" spans="1:3" customFormat="1" x14ac:dyDescent="0.25">
      <c r="A96" s="7" t="s">
        <v>6</v>
      </c>
      <c r="B96" s="8">
        <v>-0.81363648748849826</v>
      </c>
      <c r="C96" s="8">
        <f t="shared" si="4"/>
        <v>-0.75</v>
      </c>
    </row>
    <row r="97" spans="2:3" customFormat="1" x14ac:dyDescent="0.25">
      <c r="B97" s="8">
        <v>-0.69014534687592111</v>
      </c>
      <c r="C97" s="8">
        <f t="shared" si="4"/>
        <v>-0.75</v>
      </c>
    </row>
    <row r="98" spans="2:3" customFormat="1" x14ac:dyDescent="0.25">
      <c r="B98" s="8">
        <v>-0.62469368304149953</v>
      </c>
      <c r="C98" s="8">
        <f t="shared" si="4"/>
        <v>-0.5</v>
      </c>
    </row>
    <row r="99" spans="2:3" customFormat="1" x14ac:dyDescent="0.25">
      <c r="B99" s="8">
        <v>-0.54980790319323525</v>
      </c>
      <c r="C99" s="8">
        <f t="shared" si="4"/>
        <v>-0.5</v>
      </c>
    </row>
    <row r="100" spans="2:3" customFormat="1" x14ac:dyDescent="0.25">
      <c r="B100" s="8">
        <v>-0.53907921411390269</v>
      </c>
      <c r="C100" s="8">
        <f t="shared" si="4"/>
        <v>-0.5</v>
      </c>
    </row>
    <row r="101" spans="2:3" customFormat="1" x14ac:dyDescent="0.25">
      <c r="B101" s="8">
        <v>-0.52333583535161843</v>
      </c>
      <c r="C101" s="8">
        <f t="shared" si="4"/>
        <v>-0.5</v>
      </c>
    </row>
    <row r="102" spans="2:3" customFormat="1" x14ac:dyDescent="0.25">
      <c r="B102" s="8">
        <v>-0.48848745942735228</v>
      </c>
      <c r="C102" s="8">
        <f t="shared" si="4"/>
        <v>-0.5</v>
      </c>
    </row>
    <row r="103" spans="2:3" customFormat="1" x14ac:dyDescent="0.25">
      <c r="B103" s="8">
        <v>-0.4845500650402812</v>
      </c>
      <c r="C103" s="8">
        <f t="shared" si="4"/>
        <v>-0.5</v>
      </c>
    </row>
    <row r="104" spans="2:3" customFormat="1" x14ac:dyDescent="0.25">
      <c r="B104" s="8">
        <v>-0.46272603802803047</v>
      </c>
      <c r="C104" s="8">
        <f t="shared" si="4"/>
        <v>-0.5</v>
      </c>
    </row>
    <row r="105" spans="2:3" customFormat="1" x14ac:dyDescent="0.25">
      <c r="B105" s="8">
        <v>-0.34619293205098955</v>
      </c>
      <c r="C105" s="8">
        <f t="shared" si="4"/>
        <v>-0.25</v>
      </c>
    </row>
    <row r="106" spans="2:3" customFormat="1" x14ac:dyDescent="0.25">
      <c r="B106" s="8">
        <v>-0.33301940214254078</v>
      </c>
      <c r="C106" s="8">
        <f t="shared" si="4"/>
        <v>-0.25</v>
      </c>
    </row>
    <row r="107" spans="2:3" customFormat="1" x14ac:dyDescent="0.25">
      <c r="B107" s="8">
        <v>-0.32559089292102605</v>
      </c>
      <c r="C107" s="8">
        <f t="shared" si="4"/>
        <v>-0.25</v>
      </c>
    </row>
    <row r="108" spans="2:3" customFormat="1" x14ac:dyDescent="0.25">
      <c r="B108" s="8">
        <v>-0.32497450516545534</v>
      </c>
      <c r="C108" s="8">
        <f t="shared" si="4"/>
        <v>-0.25</v>
      </c>
    </row>
    <row r="109" spans="2:3" customFormat="1" x14ac:dyDescent="0.25">
      <c r="B109" s="8">
        <v>-0.25576261223690722</v>
      </c>
      <c r="C109" s="8">
        <f t="shared" si="4"/>
        <v>-0.25</v>
      </c>
    </row>
    <row r="110" spans="2:3" customFormat="1" x14ac:dyDescent="0.25">
      <c r="B110" s="8">
        <v>-0.25294873027062703</v>
      </c>
      <c r="C110" s="8">
        <f t="shared" si="4"/>
        <v>-0.25</v>
      </c>
    </row>
    <row r="111" spans="2:3" customFormat="1" x14ac:dyDescent="0.25">
      <c r="B111" s="8">
        <v>-0.15657031334200866</v>
      </c>
      <c r="C111" s="8">
        <f t="shared" si="4"/>
        <v>-0.25</v>
      </c>
    </row>
    <row r="112" spans="2:3" customFormat="1" x14ac:dyDescent="0.25">
      <c r="B112" s="8">
        <v>-0.15244661073950283</v>
      </c>
      <c r="C112" s="8">
        <f t="shared" si="4"/>
        <v>-0.25</v>
      </c>
    </row>
    <row r="113" spans="2:3" customFormat="1" x14ac:dyDescent="0.25">
      <c r="B113" s="8">
        <v>-0.14385871285012364</v>
      </c>
      <c r="C113" s="8">
        <f t="shared" si="4"/>
        <v>-0.25</v>
      </c>
    </row>
    <row r="114" spans="2:3" customFormat="1" x14ac:dyDescent="0.25">
      <c r="B114" s="8">
        <v>-0.1432259072476505</v>
      </c>
      <c r="C114" s="8">
        <f t="shared" si="4"/>
        <v>-0.25</v>
      </c>
    </row>
    <row r="115" spans="2:3" customFormat="1" x14ac:dyDescent="0.25">
      <c r="B115" s="8">
        <v>-0.13858756461358812</v>
      </c>
      <c r="C115" s="8">
        <f t="shared" si="4"/>
        <v>-0.25</v>
      </c>
    </row>
    <row r="116" spans="2:3" customFormat="1" x14ac:dyDescent="0.25">
      <c r="B116" s="8">
        <v>-0.13164469361174547</v>
      </c>
      <c r="C116" s="8">
        <f t="shared" si="4"/>
        <v>-0.25</v>
      </c>
    </row>
    <row r="117" spans="2:3" customFormat="1" x14ac:dyDescent="0.25">
      <c r="B117" s="8">
        <v>-0.11474599035484356</v>
      </c>
      <c r="C117" s="8">
        <f t="shared" si="4"/>
        <v>0</v>
      </c>
    </row>
    <row r="118" spans="2:3" customFormat="1" x14ac:dyDescent="0.25">
      <c r="B118" s="8">
        <v>-0.11057157145286212</v>
      </c>
      <c r="C118" s="8">
        <f t="shared" si="4"/>
        <v>0</v>
      </c>
    </row>
    <row r="119" spans="2:3" customFormat="1" x14ac:dyDescent="0.25">
      <c r="B119" s="8">
        <v>-0.10859624846618132</v>
      </c>
      <c r="C119" s="8">
        <f t="shared" si="4"/>
        <v>0</v>
      </c>
    </row>
    <row r="120" spans="2:3" customFormat="1" x14ac:dyDescent="0.25">
      <c r="B120" s="8">
        <v>-0.10492245741063932</v>
      </c>
      <c r="C120" s="8">
        <f t="shared" si="4"/>
        <v>0</v>
      </c>
    </row>
    <row r="121" spans="2:3" customFormat="1" x14ac:dyDescent="0.25">
      <c r="B121" s="8">
        <v>-7.1008149515147778E-2</v>
      </c>
      <c r="C121" s="8">
        <f t="shared" si="4"/>
        <v>0</v>
      </c>
    </row>
    <row r="122" spans="2:3" customFormat="1" x14ac:dyDescent="0.25">
      <c r="B122" s="8">
        <v>-6.8076810666985565E-2</v>
      </c>
      <c r="C122" s="8">
        <f t="shared" si="4"/>
        <v>0</v>
      </c>
    </row>
    <row r="123" spans="2:3" customFormat="1" x14ac:dyDescent="0.25">
      <c r="B123" s="8">
        <v>-6.418612352586095E-2</v>
      </c>
      <c r="C123" s="8">
        <f t="shared" si="4"/>
        <v>0</v>
      </c>
    </row>
    <row r="124" spans="2:3" customFormat="1" x14ac:dyDescent="0.25">
      <c r="B124" s="8">
        <v>-4.4719970526616581E-2</v>
      </c>
      <c r="C124" s="8">
        <f t="shared" si="4"/>
        <v>0</v>
      </c>
    </row>
    <row r="125" spans="2:3" customFormat="1" x14ac:dyDescent="0.25">
      <c r="B125" s="8">
        <v>-4.0589451110898622E-2</v>
      </c>
      <c r="C125" s="8">
        <f t="shared" si="4"/>
        <v>0</v>
      </c>
    </row>
    <row r="126" spans="2:3" customFormat="1" x14ac:dyDescent="0.25">
      <c r="B126" s="8">
        <v>-1.6513177750428376E-2</v>
      </c>
      <c r="C126" s="8">
        <f t="shared" si="4"/>
        <v>0</v>
      </c>
    </row>
    <row r="127" spans="2:3" customFormat="1" x14ac:dyDescent="0.25">
      <c r="B127" s="8">
        <v>4.7207781164207319E-2</v>
      </c>
      <c r="C127" s="8">
        <f t="shared" si="4"/>
        <v>0</v>
      </c>
    </row>
    <row r="128" spans="2:3" customFormat="1" x14ac:dyDescent="0.25">
      <c r="B128" s="8">
        <v>6.4485142034942378E-2</v>
      </c>
      <c r="C128" s="8">
        <f t="shared" si="4"/>
        <v>0</v>
      </c>
    </row>
    <row r="129" spans="2:3" customFormat="1" x14ac:dyDescent="0.25">
      <c r="B129" s="8">
        <v>7.7101794337469443E-2</v>
      </c>
      <c r="C129" s="8">
        <f t="shared" si="4"/>
        <v>0</v>
      </c>
    </row>
    <row r="130" spans="2:3" customFormat="1" x14ac:dyDescent="0.25">
      <c r="B130" s="8">
        <v>8.5166696493902627E-2</v>
      </c>
      <c r="C130" s="8">
        <f t="shared" si="4"/>
        <v>0</v>
      </c>
    </row>
    <row r="131" spans="2:3" customFormat="1" x14ac:dyDescent="0.25">
      <c r="B131" s="8">
        <v>0.1130389537273615</v>
      </c>
      <c r="C131" s="8">
        <f t="shared" si="4"/>
        <v>0</v>
      </c>
    </row>
    <row r="132" spans="2:3" customFormat="1" x14ac:dyDescent="0.25">
      <c r="B132" s="8">
        <v>0.11512266769272905</v>
      </c>
      <c r="C132" s="8">
        <f t="shared" si="4"/>
        <v>0</v>
      </c>
    </row>
    <row r="133" spans="2:3" customFormat="1" x14ac:dyDescent="0.25">
      <c r="B133" s="8">
        <v>0.1329888424689738</v>
      </c>
      <c r="C133" s="8">
        <f t="shared" ref="C133:C196" si="5">IF(B133&lt;0,MROUND(B133,-0.25),MROUND(B133,0.25))</f>
        <v>0.25</v>
      </c>
    </row>
    <row r="134" spans="2:3" customFormat="1" x14ac:dyDescent="0.25">
      <c r="B134" s="8">
        <v>0.20343544384608059</v>
      </c>
      <c r="C134" s="8">
        <f t="shared" si="5"/>
        <v>0.25</v>
      </c>
    </row>
    <row r="135" spans="2:3" customFormat="1" x14ac:dyDescent="0.25">
      <c r="B135" s="8">
        <v>0.23326010610352377</v>
      </c>
      <c r="C135" s="8">
        <f t="shared" si="5"/>
        <v>0.25</v>
      </c>
    </row>
    <row r="136" spans="2:3" customFormat="1" x14ac:dyDescent="0.25">
      <c r="B136" s="8">
        <v>0.27758663924915705</v>
      </c>
      <c r="C136" s="8">
        <f t="shared" si="5"/>
        <v>0.25</v>
      </c>
    </row>
    <row r="137" spans="2:3" customFormat="1" x14ac:dyDescent="0.25">
      <c r="B137" s="8">
        <v>0.30147950943625546</v>
      </c>
      <c r="C137" s="8">
        <f t="shared" si="5"/>
        <v>0.25</v>
      </c>
    </row>
    <row r="138" spans="2:3" customFormat="1" x14ac:dyDescent="0.25">
      <c r="B138" s="8">
        <v>0.38163582350434133</v>
      </c>
      <c r="C138" s="8">
        <f t="shared" si="5"/>
        <v>0.5</v>
      </c>
    </row>
    <row r="139" spans="2:3" customFormat="1" x14ac:dyDescent="0.25">
      <c r="B139" s="8">
        <v>0.42633015922174433</v>
      </c>
      <c r="C139" s="8">
        <f t="shared" si="5"/>
        <v>0.5</v>
      </c>
    </row>
    <row r="140" spans="2:3" customFormat="1" x14ac:dyDescent="0.25">
      <c r="B140" s="8">
        <v>0.44301160036595011</v>
      </c>
      <c r="C140" s="8">
        <f t="shared" si="5"/>
        <v>0.5</v>
      </c>
    </row>
    <row r="141" spans="2:3" customFormat="1" x14ac:dyDescent="0.25">
      <c r="B141" s="8">
        <v>0.59203934724671115</v>
      </c>
      <c r="C141" s="8">
        <f t="shared" si="5"/>
        <v>0.5</v>
      </c>
    </row>
    <row r="142" spans="2:3" customFormat="1" x14ac:dyDescent="0.25">
      <c r="B142" s="8">
        <v>0.59987658538375044</v>
      </c>
      <c r="C142" s="8">
        <f t="shared" si="5"/>
        <v>0.5</v>
      </c>
    </row>
    <row r="143" spans="2:3" customFormat="1" x14ac:dyDescent="0.25">
      <c r="B143" s="8">
        <v>0.6246936830415013</v>
      </c>
      <c r="C143" s="8">
        <f t="shared" si="5"/>
        <v>0.5</v>
      </c>
    </row>
    <row r="144" spans="2:3" customFormat="1" x14ac:dyDescent="0.25">
      <c r="B144" s="8">
        <v>0.6285678542913038</v>
      </c>
      <c r="C144" s="8">
        <f t="shared" si="5"/>
        <v>0.75</v>
      </c>
    </row>
    <row r="145" spans="1:3" customFormat="1" x14ac:dyDescent="0.25">
      <c r="A145" s="7"/>
      <c r="B145" s="8">
        <v>0.66199596686882156</v>
      </c>
      <c r="C145" s="8">
        <f t="shared" si="5"/>
        <v>0.75</v>
      </c>
    </row>
    <row r="146" spans="1:3" customFormat="1" x14ac:dyDescent="0.25">
      <c r="A146" s="7"/>
      <c r="B146" s="8">
        <v>0.83671292580693724</v>
      </c>
      <c r="C146" s="8">
        <f t="shared" si="5"/>
        <v>0.75</v>
      </c>
    </row>
    <row r="147" spans="1:3" customFormat="1" x14ac:dyDescent="0.25">
      <c r="A147" s="7"/>
      <c r="B147" s="8">
        <v>0.99786177452602054</v>
      </c>
      <c r="C147" s="8">
        <f t="shared" si="5"/>
        <v>1</v>
      </c>
    </row>
    <row r="148" spans="1:3" customFormat="1" x14ac:dyDescent="0.25">
      <c r="A148" s="7"/>
      <c r="B148" s="8">
        <v>1.0168267196117169</v>
      </c>
      <c r="C148" s="8">
        <f t="shared" si="5"/>
        <v>1</v>
      </c>
    </row>
    <row r="149" spans="1:3" customFormat="1" x14ac:dyDescent="0.25">
      <c r="A149" s="7"/>
      <c r="B149" s="8">
        <v>1.0520964391778733</v>
      </c>
      <c r="C149" s="8">
        <f t="shared" si="5"/>
        <v>1</v>
      </c>
    </row>
    <row r="150" spans="1:3" customFormat="1" x14ac:dyDescent="0.25">
      <c r="A150" s="7"/>
      <c r="C150" s="8">
        <f t="shared" si="5"/>
        <v>0</v>
      </c>
    </row>
    <row r="151" spans="1:3" customFormat="1" x14ac:dyDescent="0.25">
      <c r="A151" s="7" t="s">
        <v>7</v>
      </c>
      <c r="B151" s="8">
        <v>2.2238260911316461</v>
      </c>
      <c r="C151" s="8">
        <f t="shared" si="5"/>
        <v>2.25</v>
      </c>
    </row>
    <row r="152" spans="1:3" customFormat="1" x14ac:dyDescent="0.25">
      <c r="A152" s="7"/>
      <c r="B152" s="8">
        <v>1.6982015302737725</v>
      </c>
      <c r="C152" s="8">
        <f t="shared" si="5"/>
        <v>1.75</v>
      </c>
    </row>
    <row r="153" spans="1:3" customFormat="1" x14ac:dyDescent="0.25">
      <c r="A153" s="7"/>
      <c r="B153" s="8">
        <v>1.6778540268355826</v>
      </c>
      <c r="C153" s="8">
        <f t="shared" si="5"/>
        <v>1.75</v>
      </c>
    </row>
    <row r="154" spans="1:3" customFormat="1" x14ac:dyDescent="0.25">
      <c r="A154" s="7"/>
      <c r="B154" s="8">
        <v>1.2973246861116259</v>
      </c>
      <c r="C154" s="8">
        <f t="shared" si="5"/>
        <v>1.25</v>
      </c>
    </row>
    <row r="155" spans="1:3" customFormat="1" x14ac:dyDescent="0.25">
      <c r="A155" s="7"/>
      <c r="B155" s="8">
        <v>1.1281262358430642</v>
      </c>
      <c r="C155" s="8">
        <f t="shared" si="5"/>
        <v>1.25</v>
      </c>
    </row>
    <row r="156" spans="1:3" customFormat="1" x14ac:dyDescent="0.25">
      <c r="A156" s="7"/>
      <c r="B156" s="8">
        <v>0.6105896407904261</v>
      </c>
      <c r="C156" s="8">
        <f t="shared" si="5"/>
        <v>0.5</v>
      </c>
    </row>
    <row r="157" spans="1:3" customFormat="1" x14ac:dyDescent="0.25">
      <c r="A157" s="7"/>
      <c r="B157" s="8">
        <v>1.1755074097783655</v>
      </c>
      <c r="C157" s="8">
        <f t="shared" si="5"/>
        <v>1.25</v>
      </c>
    </row>
    <row r="158" spans="1:3" customFormat="1" x14ac:dyDescent="0.25">
      <c r="A158" s="7"/>
      <c r="B158" s="8">
        <v>0.71175769062990746</v>
      </c>
      <c r="C158" s="8">
        <f t="shared" si="5"/>
        <v>0.75</v>
      </c>
    </row>
    <row r="159" spans="1:3" customFormat="1" x14ac:dyDescent="0.25">
      <c r="A159" s="7"/>
      <c r="B159" s="8">
        <v>1.1012603846428037</v>
      </c>
      <c r="C159" s="8">
        <f t="shared" si="5"/>
        <v>1</v>
      </c>
    </row>
    <row r="160" spans="1:3" customFormat="1" x14ac:dyDescent="0.25">
      <c r="A160" s="7"/>
      <c r="B160" s="8">
        <v>1.168841929039905</v>
      </c>
      <c r="C160" s="8">
        <f t="shared" si="5"/>
        <v>1.25</v>
      </c>
    </row>
    <row r="161" spans="2:3" customFormat="1" x14ac:dyDescent="0.25">
      <c r="B161" s="8">
        <v>1.4847604162177079</v>
      </c>
      <c r="C161" s="8">
        <f t="shared" si="5"/>
        <v>1.5</v>
      </c>
    </row>
    <row r="162" spans="2:3" customFormat="1" x14ac:dyDescent="0.25">
      <c r="B162" s="8">
        <v>1.4636291643770099</v>
      </c>
      <c r="C162" s="8">
        <f t="shared" si="5"/>
        <v>1.5</v>
      </c>
    </row>
    <row r="163" spans="2:3" customFormat="1" x14ac:dyDescent="0.25">
      <c r="B163" s="8">
        <v>1.9095885276281148</v>
      </c>
      <c r="C163" s="8">
        <f t="shared" si="5"/>
        <v>2</v>
      </c>
    </row>
    <row r="164" spans="2:3" customFormat="1" x14ac:dyDescent="0.25">
      <c r="B164" s="8">
        <v>1.0011246938620024</v>
      </c>
      <c r="C164" s="8">
        <f t="shared" si="5"/>
        <v>1</v>
      </c>
    </row>
    <row r="165" spans="2:3" customFormat="1" x14ac:dyDescent="0.25">
      <c r="B165" s="8">
        <v>0.78260650838404544</v>
      </c>
      <c r="C165" s="8">
        <f t="shared" si="5"/>
        <v>0.75</v>
      </c>
    </row>
    <row r="166" spans="2:3" customFormat="1" x14ac:dyDescent="0.25">
      <c r="B166" s="8">
        <v>1.1023936717086773</v>
      </c>
      <c r="C166" s="8">
        <f t="shared" si="5"/>
        <v>1</v>
      </c>
    </row>
    <row r="167" spans="2:3" customFormat="1" x14ac:dyDescent="0.25">
      <c r="B167" s="8">
        <v>1.6633663857972305</v>
      </c>
      <c r="C167" s="8">
        <f t="shared" si="5"/>
        <v>1.75</v>
      </c>
    </row>
    <row r="168" spans="2:3" customFormat="1" x14ac:dyDescent="0.25">
      <c r="B168" s="8">
        <v>0.15390167295511059</v>
      </c>
      <c r="C168" s="8">
        <f t="shared" si="5"/>
        <v>0.25</v>
      </c>
    </row>
    <row r="169" spans="2:3" customFormat="1" x14ac:dyDescent="0.25">
      <c r="B169" s="8">
        <v>2.6606259435598316</v>
      </c>
      <c r="C169" s="8">
        <f t="shared" si="5"/>
        <v>2.75</v>
      </c>
    </row>
    <row r="170" spans="2:3" customFormat="1" x14ac:dyDescent="0.25">
      <c r="B170" s="8">
        <v>2.0825330228725205</v>
      </c>
      <c r="C170" s="8">
        <f t="shared" si="5"/>
        <v>2</v>
      </c>
    </row>
    <row r="171" spans="2:3" customFormat="1" x14ac:dyDescent="0.25">
      <c r="B171" s="8">
        <v>1.5715159304472746</v>
      </c>
      <c r="C171" s="8">
        <f t="shared" si="5"/>
        <v>1.5</v>
      </c>
    </row>
    <row r="172" spans="2:3" customFormat="1" x14ac:dyDescent="0.25">
      <c r="B172" s="8">
        <v>0.67539183979589978</v>
      </c>
      <c r="C172" s="8">
        <f t="shared" si="5"/>
        <v>0.75</v>
      </c>
    </row>
    <row r="173" spans="2:3" customFormat="1" x14ac:dyDescent="0.25">
      <c r="B173" s="8">
        <v>1.0616497635037723</v>
      </c>
      <c r="C173" s="8">
        <f t="shared" si="5"/>
        <v>1</v>
      </c>
    </row>
    <row r="174" spans="2:3" customFormat="1" x14ac:dyDescent="0.25">
      <c r="B174" s="8">
        <v>0.95088860167143086</v>
      </c>
      <c r="C174" s="8">
        <f t="shared" si="5"/>
        <v>1</v>
      </c>
    </row>
    <row r="175" spans="2:3" customFormat="1" x14ac:dyDescent="0.25">
      <c r="B175" s="8">
        <v>5.2673357695585565E-2</v>
      </c>
      <c r="C175" s="8">
        <f t="shared" si="5"/>
        <v>0</v>
      </c>
    </row>
    <row r="176" spans="2:3" customFormat="1" x14ac:dyDescent="0.25">
      <c r="B176" s="8">
        <v>0.24018628427786837</v>
      </c>
      <c r="C176" s="8">
        <f t="shared" si="5"/>
        <v>0.25</v>
      </c>
    </row>
    <row r="177" spans="1:3" customFormat="1" x14ac:dyDescent="0.25">
      <c r="A177" s="7"/>
      <c r="B177" s="8">
        <v>9.5055833521399791E-2</v>
      </c>
      <c r="C177" s="8">
        <f t="shared" si="5"/>
        <v>0</v>
      </c>
    </row>
    <row r="178" spans="1:3" customFormat="1" x14ac:dyDescent="0.25">
      <c r="A178" s="7"/>
      <c r="B178" s="8">
        <v>0.66574353326564761</v>
      </c>
      <c r="C178" s="8">
        <f t="shared" si="5"/>
        <v>0.75</v>
      </c>
    </row>
    <row r="179" spans="1:3" customFormat="1" x14ac:dyDescent="0.25">
      <c r="A179" s="7"/>
      <c r="B179" s="8">
        <v>0.27380687779087243</v>
      </c>
      <c r="C179" s="8">
        <f t="shared" si="5"/>
        <v>0.25</v>
      </c>
    </row>
    <row r="180" spans="1:3" customFormat="1" x14ac:dyDescent="0.25">
      <c r="A180" s="7"/>
      <c r="B180" s="8">
        <v>0.38098196249081262</v>
      </c>
      <c r="C180" s="8">
        <f t="shared" si="5"/>
        <v>0.5</v>
      </c>
    </row>
    <row r="181" spans="1:3" customFormat="1" x14ac:dyDescent="0.25">
      <c r="A181" s="7"/>
      <c r="B181" s="8">
        <v>0.14250948612286773</v>
      </c>
      <c r="C181" s="8">
        <f t="shared" si="5"/>
        <v>0.25</v>
      </c>
    </row>
    <row r="182" spans="1:3" customFormat="1" x14ac:dyDescent="0.25">
      <c r="A182" s="7"/>
      <c r="B182" s="8">
        <v>0.56020854100655715</v>
      </c>
      <c r="C182" s="8">
        <f t="shared" si="5"/>
        <v>0.5</v>
      </c>
    </row>
    <row r="183" spans="1:3" customFormat="1" x14ac:dyDescent="0.25">
      <c r="A183" s="7"/>
      <c r="B183" s="8">
        <v>5.0209691470702644E-2</v>
      </c>
      <c r="C183" s="8">
        <f t="shared" si="5"/>
        <v>0</v>
      </c>
    </row>
    <row r="184" spans="1:3" customFormat="1" x14ac:dyDescent="0.25">
      <c r="A184" s="7"/>
      <c r="B184" s="8">
        <v>0.4251091594444687</v>
      </c>
      <c r="C184" s="8">
        <f t="shared" si="5"/>
        <v>0.5</v>
      </c>
    </row>
    <row r="185" spans="1:3" customFormat="1" x14ac:dyDescent="0.25">
      <c r="A185" s="7"/>
      <c r="B185" s="8">
        <v>0.32932285038786091</v>
      </c>
      <c r="C185" s="8">
        <f t="shared" si="5"/>
        <v>0.25</v>
      </c>
    </row>
    <row r="186" spans="1:3" customFormat="1" x14ac:dyDescent="0.25">
      <c r="A186" s="7"/>
      <c r="B186" s="8">
        <v>0.59206429737924227</v>
      </c>
      <c r="C186" s="8">
        <f t="shared" si="5"/>
        <v>0.5</v>
      </c>
    </row>
    <row r="187" spans="1:3" customFormat="1" x14ac:dyDescent="0.25">
      <c r="A187" s="7"/>
      <c r="C187" s="8">
        <f t="shared" si="5"/>
        <v>0</v>
      </c>
    </row>
    <row r="188" spans="1:3" customFormat="1" x14ac:dyDescent="0.25">
      <c r="A188" s="7" t="s">
        <v>16</v>
      </c>
      <c r="B188" s="8">
        <v>-0.22291066326370257</v>
      </c>
      <c r="C188" s="8">
        <f t="shared" si="5"/>
        <v>-0.25</v>
      </c>
    </row>
    <row r="189" spans="1:3" customFormat="1" x14ac:dyDescent="0.25">
      <c r="A189" s="7"/>
      <c r="B189" s="8">
        <v>-0.11138197355576152</v>
      </c>
      <c r="C189" s="8">
        <f t="shared" si="5"/>
        <v>0</v>
      </c>
    </row>
    <row r="190" spans="1:3" customFormat="1" x14ac:dyDescent="0.25">
      <c r="A190" s="7"/>
      <c r="B190" s="8">
        <v>-0.14481847967658279</v>
      </c>
      <c r="C190" s="8">
        <f t="shared" si="5"/>
        <v>-0.25</v>
      </c>
    </row>
    <row r="191" spans="1:3" customFormat="1" x14ac:dyDescent="0.25">
      <c r="A191" s="7"/>
      <c r="B191" s="8">
        <v>-0.10859624846618132</v>
      </c>
      <c r="C191" s="8">
        <f t="shared" si="5"/>
        <v>0</v>
      </c>
    </row>
    <row r="192" spans="1:3" customFormat="1" x14ac:dyDescent="0.25">
      <c r="A192" s="7"/>
      <c r="B192" s="8">
        <v>-0.25576261223690633</v>
      </c>
      <c r="C192" s="8">
        <f t="shared" si="5"/>
        <v>-0.25</v>
      </c>
    </row>
    <row r="193" spans="1:3" customFormat="1" x14ac:dyDescent="0.25">
      <c r="A193" s="7"/>
      <c r="B193" s="8">
        <v>-0.34817964070697194</v>
      </c>
      <c r="C193" s="8">
        <f t="shared" si="5"/>
        <v>-0.25</v>
      </c>
    </row>
    <row r="194" spans="1:3" customFormat="1" x14ac:dyDescent="0.25">
      <c r="A194" s="7"/>
      <c r="B194" s="8">
        <v>-0.30348920176805816</v>
      </c>
      <c r="C194" s="8">
        <f t="shared" si="5"/>
        <v>-0.25</v>
      </c>
    </row>
    <row r="195" spans="1:3" customFormat="1" x14ac:dyDescent="0.25">
      <c r="A195" s="7"/>
      <c r="B195" s="8">
        <v>0</v>
      </c>
      <c r="C195" s="8">
        <f t="shared" si="5"/>
        <v>0</v>
      </c>
    </row>
    <row r="196" spans="1:3" customFormat="1" x14ac:dyDescent="0.25">
      <c r="A196" s="7"/>
      <c r="B196" s="8">
        <v>0</v>
      </c>
      <c r="C196" s="8">
        <f t="shared" si="5"/>
        <v>0</v>
      </c>
    </row>
    <row r="197" spans="1:3" customFormat="1" x14ac:dyDescent="0.25">
      <c r="A197" s="7"/>
      <c r="B197" s="8">
        <v>-0.11740547924761424</v>
      </c>
      <c r="C197" s="8">
        <f t="shared" ref="C197:C260" si="6">IF(B197&lt;0,MROUND(B197,-0.25),MROUND(B197,0.25))</f>
        <v>0</v>
      </c>
    </row>
    <row r="198" spans="1:3" customFormat="1" x14ac:dyDescent="0.25">
      <c r="A198" s="7"/>
      <c r="B198" s="8">
        <v>-0.12411791862516086</v>
      </c>
      <c r="C198" s="8">
        <f t="shared" si="6"/>
        <v>0</v>
      </c>
    </row>
    <row r="199" spans="1:3" customFormat="1" x14ac:dyDescent="0.25">
      <c r="A199" s="7"/>
      <c r="B199" s="8">
        <v>-0.21732846890545154</v>
      </c>
      <c r="C199" s="8">
        <f t="shared" si="6"/>
        <v>-0.25</v>
      </c>
    </row>
    <row r="200" spans="1:3" customFormat="1" x14ac:dyDescent="0.25">
      <c r="A200" s="7"/>
      <c r="C200" s="8">
        <f t="shared" si="6"/>
        <v>0</v>
      </c>
    </row>
    <row r="201" spans="1:3" customFormat="1" x14ac:dyDescent="0.25">
      <c r="A201" s="7" t="s">
        <v>9</v>
      </c>
      <c r="B201" s="8">
        <v>-0.24424283768908461</v>
      </c>
      <c r="C201" s="8">
        <f t="shared" si="6"/>
        <v>-0.25</v>
      </c>
    </row>
    <row r="202" spans="1:3" customFormat="1" x14ac:dyDescent="0.25">
      <c r="A202" s="7"/>
      <c r="B202" s="8">
        <v>0.24688132210789121</v>
      </c>
      <c r="C202" s="8">
        <f t="shared" si="6"/>
        <v>0.25</v>
      </c>
    </row>
    <row r="203" spans="1:3" customFormat="1" x14ac:dyDescent="0.25">
      <c r="A203" s="7"/>
      <c r="B203" s="8">
        <v>0.45017247512004377</v>
      </c>
      <c r="C203" s="8">
        <f t="shared" si="6"/>
        <v>0.5</v>
      </c>
    </row>
    <row r="204" spans="1:3" customFormat="1" x14ac:dyDescent="0.25">
      <c r="A204" s="7"/>
      <c r="B204" s="8">
        <v>0.36734904626167747</v>
      </c>
      <c r="C204" s="8">
        <f t="shared" si="6"/>
        <v>0.25</v>
      </c>
    </row>
    <row r="205" spans="1:3" customFormat="1" x14ac:dyDescent="0.25">
      <c r="A205" s="7"/>
      <c r="B205" s="8">
        <v>0.62790354675904148</v>
      </c>
      <c r="C205" s="8">
        <f t="shared" si="6"/>
        <v>0.75</v>
      </c>
    </row>
    <row r="206" spans="1:3" customFormat="1" x14ac:dyDescent="0.25">
      <c r="A206" s="7"/>
      <c r="B206" s="8">
        <v>-0.20832442389867856</v>
      </c>
      <c r="C206" s="8">
        <f t="shared" si="6"/>
        <v>-0.25</v>
      </c>
    </row>
    <row r="207" spans="1:3" customFormat="1" x14ac:dyDescent="0.25">
      <c r="A207" s="7"/>
      <c r="B207" s="8">
        <v>0.10110569057999585</v>
      </c>
      <c r="C207" s="8">
        <f t="shared" si="6"/>
        <v>0</v>
      </c>
    </row>
    <row r="208" spans="1:3" customFormat="1" x14ac:dyDescent="0.25">
      <c r="A208" s="7"/>
      <c r="B208" s="8">
        <v>-0.44916181007027056</v>
      </c>
      <c r="C208" s="8">
        <f t="shared" si="6"/>
        <v>-0.5</v>
      </c>
    </row>
    <row r="209" spans="2:3" customFormat="1" x14ac:dyDescent="0.25">
      <c r="B209" s="8">
        <v>-0.40231364831147998</v>
      </c>
      <c r="C209" s="8">
        <f t="shared" si="6"/>
        <v>-0.5</v>
      </c>
    </row>
    <row r="210" spans="2:3" customFormat="1" x14ac:dyDescent="0.25">
      <c r="B210" s="8">
        <v>-0.26592104943891504</v>
      </c>
      <c r="C210" s="8">
        <f t="shared" si="6"/>
        <v>-0.25</v>
      </c>
    </row>
    <row r="211" spans="2:3" customFormat="1" x14ac:dyDescent="0.25">
      <c r="B211" s="8">
        <v>0.22281025764064299</v>
      </c>
      <c r="C211" s="8">
        <f t="shared" si="6"/>
        <v>0.25</v>
      </c>
    </row>
    <row r="212" spans="2:3" customFormat="1" x14ac:dyDescent="0.25">
      <c r="B212" s="8">
        <v>4.2452576415685117E-2</v>
      </c>
      <c r="C212" s="8">
        <f t="shared" si="6"/>
        <v>0</v>
      </c>
    </row>
    <row r="213" spans="2:3" customFormat="1" x14ac:dyDescent="0.25">
      <c r="B213" s="8">
        <v>6.4458330721454682E-2</v>
      </c>
      <c r="C213" s="8">
        <f t="shared" si="6"/>
        <v>0</v>
      </c>
    </row>
    <row r="214" spans="2:3" customFormat="1" x14ac:dyDescent="0.25">
      <c r="B214" s="8">
        <v>0.39590623023812443</v>
      </c>
      <c r="C214" s="8">
        <f t="shared" si="6"/>
        <v>0.5</v>
      </c>
    </row>
    <row r="215" spans="2:3" customFormat="1" x14ac:dyDescent="0.25">
      <c r="B215" s="8">
        <v>-0.30348920176805838</v>
      </c>
      <c r="C215" s="8">
        <f t="shared" si="6"/>
        <v>-0.25</v>
      </c>
    </row>
    <row r="216" spans="2:3" customFormat="1" x14ac:dyDescent="0.25">
      <c r="B216" s="8">
        <v>0.24742681539959166</v>
      </c>
      <c r="C216" s="8">
        <f t="shared" si="6"/>
        <v>0.25</v>
      </c>
    </row>
    <row r="217" spans="2:3" customFormat="1" x14ac:dyDescent="0.25">
      <c r="B217" s="8">
        <v>0.51961497199445894</v>
      </c>
      <c r="C217" s="8">
        <f t="shared" si="6"/>
        <v>0.5</v>
      </c>
    </row>
    <row r="218" spans="2:3" customFormat="1" x14ac:dyDescent="0.25">
      <c r="B218" s="8">
        <v>0.50092096311502599</v>
      </c>
      <c r="C218" s="8">
        <f t="shared" si="6"/>
        <v>0.5</v>
      </c>
    </row>
    <row r="219" spans="2:3" customFormat="1" x14ac:dyDescent="0.25">
      <c r="B219" s="8">
        <v>0.67242027257265147</v>
      </c>
      <c r="C219" s="8">
        <f t="shared" si="6"/>
        <v>0.75</v>
      </c>
    </row>
    <row r="220" spans="2:3" customFormat="1" x14ac:dyDescent="0.25">
      <c r="B220" s="8">
        <v>0.56904039572603149</v>
      </c>
      <c r="C220" s="8">
        <f t="shared" si="6"/>
        <v>0.5</v>
      </c>
    </row>
    <row r="221" spans="2:3" customFormat="1" x14ac:dyDescent="0.25">
      <c r="B221" s="8">
        <v>0.24070299395538478</v>
      </c>
      <c r="C221" s="8">
        <f t="shared" si="6"/>
        <v>0.25</v>
      </c>
    </row>
    <row r="222" spans="2:3" customFormat="1" x14ac:dyDescent="0.25">
      <c r="B222" s="8">
        <v>-0.22325821701824355</v>
      </c>
      <c r="C222" s="8">
        <f t="shared" si="6"/>
        <v>-0.25</v>
      </c>
    </row>
    <row r="223" spans="2:3" customFormat="1" x14ac:dyDescent="0.25">
      <c r="B223" s="8">
        <v>0.13598742054863866</v>
      </c>
      <c r="C223" s="8">
        <f t="shared" si="6"/>
        <v>0.25</v>
      </c>
    </row>
    <row r="224" spans="2:3" customFormat="1" x14ac:dyDescent="0.25">
      <c r="B224" s="8">
        <v>-0.19275709035574007</v>
      </c>
      <c r="C224" s="8">
        <f t="shared" si="6"/>
        <v>-0.25</v>
      </c>
    </row>
    <row r="225" spans="2:3" customFormat="1" x14ac:dyDescent="0.25">
      <c r="B225" s="8">
        <v>8.4820120416313705E-2</v>
      </c>
      <c r="C225" s="8">
        <f t="shared" si="6"/>
        <v>0</v>
      </c>
    </row>
    <row r="226" spans="2:3" customFormat="1" x14ac:dyDescent="0.25">
      <c r="B226" s="8">
        <v>-0.30879811885449449</v>
      </c>
      <c r="C226" s="8">
        <f t="shared" si="6"/>
        <v>-0.25</v>
      </c>
    </row>
    <row r="227" spans="2:3" customFormat="1" x14ac:dyDescent="0.25">
      <c r="B227" s="8">
        <v>0.25282336652726822</v>
      </c>
      <c r="C227" s="8">
        <f t="shared" si="6"/>
        <v>0.25</v>
      </c>
    </row>
    <row r="228" spans="2:3" customFormat="1" x14ac:dyDescent="0.25">
      <c r="B228" s="8">
        <v>-0.49792948142492688</v>
      </c>
      <c r="C228" s="8">
        <f t="shared" si="6"/>
        <v>-0.5</v>
      </c>
    </row>
    <row r="229" spans="2:3" customFormat="1" x14ac:dyDescent="0.25">
      <c r="B229" s="8">
        <v>0.47606537276808641</v>
      </c>
      <c r="C229" s="8">
        <f t="shared" si="6"/>
        <v>0.5</v>
      </c>
    </row>
    <row r="230" spans="2:3" customFormat="1" x14ac:dyDescent="0.25">
      <c r="B230" s="8">
        <v>0.35502566776713484</v>
      </c>
      <c r="C230" s="8">
        <f t="shared" si="6"/>
        <v>0.25</v>
      </c>
    </row>
    <row r="231" spans="2:3" customFormat="1" x14ac:dyDescent="0.25">
      <c r="B231" s="8">
        <v>0.2415233978727751</v>
      </c>
      <c r="C231" s="8">
        <f t="shared" si="6"/>
        <v>0.25</v>
      </c>
    </row>
    <row r="232" spans="2:3" customFormat="1" x14ac:dyDescent="0.25">
      <c r="B232" s="8">
        <v>0.75911342164372253</v>
      </c>
      <c r="C232" s="8">
        <f t="shared" si="6"/>
        <v>0.75</v>
      </c>
    </row>
    <row r="233" spans="2:3" customFormat="1" x14ac:dyDescent="0.25">
      <c r="B233" s="8">
        <v>6.9710249580263728E-3</v>
      </c>
      <c r="C233" s="8">
        <f t="shared" si="6"/>
        <v>0</v>
      </c>
    </row>
    <row r="234" spans="2:3" customFormat="1" x14ac:dyDescent="0.25">
      <c r="B234" s="8">
        <v>7.3103479186868769E-2</v>
      </c>
      <c r="C234" s="8">
        <f t="shared" si="6"/>
        <v>0</v>
      </c>
    </row>
    <row r="235" spans="2:3" customFormat="1" x14ac:dyDescent="0.25">
      <c r="B235" s="8">
        <v>0.38619835123449614</v>
      </c>
      <c r="C235" s="8">
        <f t="shared" si="6"/>
        <v>0.5</v>
      </c>
    </row>
    <row r="236" spans="2:3" customFormat="1" x14ac:dyDescent="0.25">
      <c r="B236" s="8">
        <v>0.34619293205099</v>
      </c>
      <c r="C236" s="8">
        <f t="shared" si="6"/>
        <v>0.25</v>
      </c>
    </row>
    <row r="237" spans="2:3" customFormat="1" x14ac:dyDescent="0.25">
      <c r="B237" s="8">
        <v>0.47918177451996424</v>
      </c>
      <c r="C237" s="8">
        <f t="shared" si="6"/>
        <v>0.5</v>
      </c>
    </row>
    <row r="238" spans="2:3" customFormat="1" x14ac:dyDescent="0.25">
      <c r="B238" s="8">
        <v>0.39590623023812443</v>
      </c>
      <c r="C238" s="8">
        <f t="shared" si="6"/>
        <v>0.5</v>
      </c>
    </row>
    <row r="239" spans="2:3" customFormat="1" x14ac:dyDescent="0.25">
      <c r="B239" s="8">
        <v>0.39590623023812421</v>
      </c>
      <c r="C239" s="8">
        <f t="shared" si="6"/>
        <v>0.5</v>
      </c>
    </row>
    <row r="240" spans="2:3" customFormat="1" x14ac:dyDescent="0.25">
      <c r="B240" s="8">
        <v>0.30410618498275499</v>
      </c>
      <c r="C240" s="8">
        <f t="shared" si="6"/>
        <v>0.25</v>
      </c>
    </row>
    <row r="241" spans="1:3" customFormat="1" x14ac:dyDescent="0.25">
      <c r="A241" s="7"/>
      <c r="C241" s="8">
        <f t="shared" si="6"/>
        <v>0</v>
      </c>
    </row>
    <row r="242" spans="1:3" customFormat="1" x14ac:dyDescent="0.25">
      <c r="A242" s="7" t="s">
        <v>8</v>
      </c>
      <c r="B242" s="8">
        <v>-0.48876242797038394</v>
      </c>
      <c r="C242" s="8">
        <f t="shared" si="6"/>
        <v>-0.5</v>
      </c>
    </row>
    <row r="243" spans="1:3" customFormat="1" x14ac:dyDescent="0.25">
      <c r="A243" s="7"/>
      <c r="B243" s="8">
        <v>0.66669639317365714</v>
      </c>
      <c r="C243" s="8">
        <f t="shared" si="6"/>
        <v>0.75</v>
      </c>
    </row>
    <row r="244" spans="1:3" customFormat="1" x14ac:dyDescent="0.25">
      <c r="A244" s="7"/>
      <c r="B244" s="8">
        <v>-0.46097737524061966</v>
      </c>
      <c r="C244" s="8">
        <f t="shared" si="6"/>
        <v>-0.5</v>
      </c>
    </row>
    <row r="245" spans="1:3" customFormat="1" x14ac:dyDescent="0.25">
      <c r="A245" s="7"/>
      <c r="B245" s="8">
        <v>-1.6642857335879118</v>
      </c>
      <c r="C245" s="8">
        <f t="shared" si="6"/>
        <v>-1.75</v>
      </c>
    </row>
    <row r="246" spans="1:3" customFormat="1" x14ac:dyDescent="0.25">
      <c r="A246" s="7"/>
      <c r="B246" s="8">
        <v>1.5051499783199063</v>
      </c>
      <c r="C246" s="8">
        <f t="shared" si="6"/>
        <v>1.5</v>
      </c>
    </row>
    <row r="247" spans="1:3" customFormat="1" x14ac:dyDescent="0.25">
      <c r="A247" s="7"/>
      <c r="B247" s="8">
        <v>-0.22878745280337576</v>
      </c>
      <c r="C247" s="8">
        <f t="shared" si="6"/>
        <v>-0.25</v>
      </c>
    </row>
    <row r="248" spans="1:3" customFormat="1" x14ac:dyDescent="0.25">
      <c r="A248" s="7"/>
      <c r="B248" s="8">
        <v>0.36893107080459231</v>
      </c>
      <c r="C248" s="8">
        <f t="shared" si="6"/>
        <v>0.25</v>
      </c>
    </row>
    <row r="249" spans="1:3" customFormat="1" x14ac:dyDescent="0.25">
      <c r="A249" s="7"/>
      <c r="B249" s="8">
        <v>-1.4882512750630044</v>
      </c>
      <c r="C249" s="8">
        <f t="shared" si="6"/>
        <v>-1.5</v>
      </c>
    </row>
    <row r="250" spans="1:3" customFormat="1" x14ac:dyDescent="0.25">
      <c r="A250" s="7"/>
      <c r="B250" s="8">
        <v>0.27997593610805716</v>
      </c>
      <c r="C250" s="8">
        <f t="shared" si="6"/>
        <v>0.25</v>
      </c>
    </row>
    <row r="251" spans="1:3" customFormat="1" x14ac:dyDescent="0.25">
      <c r="A251" s="7"/>
      <c r="B251" s="8">
        <v>-0.1174054792476138</v>
      </c>
      <c r="C251" s="8">
        <f t="shared" si="6"/>
        <v>0</v>
      </c>
    </row>
    <row r="252" spans="1:3" customFormat="1" x14ac:dyDescent="0.25">
      <c r="A252" s="7"/>
      <c r="B252" s="8">
        <v>-0.39763717684992006</v>
      </c>
      <c r="C252" s="8">
        <f t="shared" si="6"/>
        <v>-0.5</v>
      </c>
    </row>
    <row r="253" spans="1:3" customFormat="1" x14ac:dyDescent="0.25">
      <c r="A253" s="7"/>
      <c r="B253" s="8">
        <v>-1.1991408547055622</v>
      </c>
      <c r="C253" s="8">
        <f t="shared" si="6"/>
        <v>-1.25</v>
      </c>
    </row>
    <row r="254" spans="1:3" customFormat="1" x14ac:dyDescent="0.25">
      <c r="A254" s="7"/>
      <c r="B254" s="8">
        <v>-0.15517116869984271</v>
      </c>
      <c r="C254" s="8">
        <f t="shared" si="6"/>
        <v>-0.25</v>
      </c>
    </row>
    <row r="255" spans="1:3" customFormat="1" x14ac:dyDescent="0.25">
      <c r="A255" s="7"/>
      <c r="B255" s="8">
        <v>-0.29827001066270675</v>
      </c>
      <c r="C255" s="8">
        <f t="shared" si="6"/>
        <v>-0.25</v>
      </c>
    </row>
    <row r="256" spans="1:3" customFormat="1" x14ac:dyDescent="0.25">
      <c r="A256" s="7"/>
      <c r="B256" s="8">
        <v>-1.2339099491008456</v>
      </c>
      <c r="C256" s="8">
        <f t="shared" si="6"/>
        <v>-1.25</v>
      </c>
    </row>
    <row r="257" spans="2:3" customFormat="1" x14ac:dyDescent="0.25">
      <c r="B257" s="8">
        <v>-0.25576261223690722</v>
      </c>
      <c r="C257" s="8">
        <f t="shared" si="6"/>
        <v>-0.25</v>
      </c>
    </row>
    <row r="258" spans="2:3" customFormat="1" x14ac:dyDescent="0.25">
      <c r="B258" s="8">
        <v>-1.1044128842216789</v>
      </c>
      <c r="C258" s="8">
        <f t="shared" si="6"/>
        <v>-1</v>
      </c>
    </row>
    <row r="259" spans="2:3" customFormat="1" x14ac:dyDescent="0.25">
      <c r="B259" s="8">
        <v>-0.24986987480919431</v>
      </c>
      <c r="C259" s="8">
        <f t="shared" si="6"/>
        <v>-0.25</v>
      </c>
    </row>
    <row r="260" spans="2:3" customFormat="1" x14ac:dyDescent="0.25">
      <c r="B260" s="8">
        <v>-0.74370825640462357</v>
      </c>
      <c r="C260" s="8">
        <f t="shared" si="6"/>
        <v>-0.75</v>
      </c>
    </row>
    <row r="261" spans="2:3" customFormat="1" x14ac:dyDescent="0.25">
      <c r="B261" s="8">
        <v>-1.602833872942699</v>
      </c>
      <c r="C261" s="8">
        <f t="shared" ref="C261:C324" si="7">IF(B261&lt;0,MROUND(B261,-0.25),MROUND(B261,0.25))</f>
        <v>-1.5</v>
      </c>
    </row>
    <row r="262" spans="2:3" customFormat="1" x14ac:dyDescent="0.25">
      <c r="B262" s="8">
        <v>-1.0933935141342488</v>
      </c>
      <c r="C262" s="8">
        <f t="shared" si="7"/>
        <v>-1</v>
      </c>
    </row>
    <row r="263" spans="2:3" customFormat="1" x14ac:dyDescent="0.25">
      <c r="B263" s="8">
        <v>-1.1879138880186089</v>
      </c>
      <c r="C263" s="8">
        <f t="shared" si="7"/>
        <v>-1.25</v>
      </c>
    </row>
    <row r="264" spans="2:3" customFormat="1" x14ac:dyDescent="0.25">
      <c r="B264" s="8">
        <v>-0.99537582988185314</v>
      </c>
      <c r="C264" s="8">
        <f t="shared" si="7"/>
        <v>-1</v>
      </c>
    </row>
    <row r="265" spans="2:3" customFormat="1" x14ac:dyDescent="0.25">
      <c r="B265" s="8">
        <v>0.17956277945322263</v>
      </c>
      <c r="C265" s="8">
        <f t="shared" si="7"/>
        <v>0.25</v>
      </c>
    </row>
    <row r="266" spans="2:3" customFormat="1" x14ac:dyDescent="0.25">
      <c r="B266" s="8">
        <v>-0.5285564679333703</v>
      </c>
      <c r="C266" s="8">
        <f t="shared" si="7"/>
        <v>-0.5</v>
      </c>
    </row>
    <row r="267" spans="2:3" customFormat="1" x14ac:dyDescent="0.25">
      <c r="B267" s="8">
        <v>-0.92211125837866348</v>
      </c>
      <c r="C267" s="8">
        <f t="shared" si="7"/>
        <v>-1</v>
      </c>
    </row>
    <row r="268" spans="2:3" customFormat="1" x14ac:dyDescent="0.25">
      <c r="B268" s="8">
        <v>-0.85348113584487528</v>
      </c>
      <c r="C268" s="8">
        <f t="shared" si="7"/>
        <v>-0.75</v>
      </c>
    </row>
    <row r="269" spans="2:3" customFormat="1" x14ac:dyDescent="0.25">
      <c r="B269" s="8">
        <v>-1.0496034387209097</v>
      </c>
      <c r="C269" s="8">
        <f t="shared" si="7"/>
        <v>-1</v>
      </c>
    </row>
    <row r="270" spans="2:3" customFormat="1" x14ac:dyDescent="0.25">
      <c r="B270" s="8">
        <v>-0.84269060582617694</v>
      </c>
      <c r="C270" s="8">
        <f t="shared" si="7"/>
        <v>-0.75</v>
      </c>
    </row>
    <row r="271" spans="2:3" customFormat="1" x14ac:dyDescent="0.25">
      <c r="B271" s="8">
        <v>-1.7661895613421397</v>
      </c>
      <c r="C271" s="8">
        <f t="shared" si="7"/>
        <v>-1.75</v>
      </c>
    </row>
    <row r="272" spans="2:3" customFormat="1" x14ac:dyDescent="0.25">
      <c r="B272" s="8">
        <v>-1.0499351426933741</v>
      </c>
      <c r="C272" s="8">
        <f t="shared" si="7"/>
        <v>-1</v>
      </c>
    </row>
    <row r="273" spans="1:3" customFormat="1" x14ac:dyDescent="0.25">
      <c r="A273" s="7"/>
      <c r="B273" s="8">
        <v>-0.74834031085428077</v>
      </c>
      <c r="C273" s="8">
        <f t="shared" si="7"/>
        <v>-0.75</v>
      </c>
    </row>
    <row r="274" spans="1:3" customFormat="1" x14ac:dyDescent="0.25">
      <c r="A274" s="7"/>
      <c r="B274" s="8">
        <v>-0.51971637869630172</v>
      </c>
      <c r="C274" s="8">
        <f t="shared" si="7"/>
        <v>-0.5</v>
      </c>
    </row>
    <row r="275" spans="1:3" customFormat="1" x14ac:dyDescent="0.25">
      <c r="A275" s="7"/>
      <c r="B275" s="8">
        <v>-1.0788730095208159</v>
      </c>
      <c r="C275" s="8">
        <f t="shared" si="7"/>
        <v>-1</v>
      </c>
    </row>
    <row r="276" spans="1:3" customFormat="1" x14ac:dyDescent="0.25">
      <c r="A276" s="7"/>
      <c r="B276" s="8">
        <v>-1.3123546049073083</v>
      </c>
      <c r="C276" s="8">
        <f t="shared" si="7"/>
        <v>-1.25</v>
      </c>
    </row>
    <row r="277" spans="1:3" customFormat="1" x14ac:dyDescent="0.25">
      <c r="A277" s="7"/>
      <c r="B277" s="8">
        <v>-2.0411998265592484</v>
      </c>
      <c r="C277" s="8">
        <f t="shared" si="7"/>
        <v>-2</v>
      </c>
    </row>
    <row r="278" spans="1:3" customFormat="1" x14ac:dyDescent="0.25">
      <c r="A278" s="7"/>
      <c r="B278" s="8">
        <v>-0.28571443068284275</v>
      </c>
      <c r="C278" s="8">
        <f t="shared" si="7"/>
        <v>-0.25</v>
      </c>
    </row>
    <row r="279" spans="1:3" customFormat="1" x14ac:dyDescent="0.25">
      <c r="A279" s="7"/>
      <c r="B279" s="8">
        <v>-0.67500031308097874</v>
      </c>
      <c r="C279" s="8">
        <f t="shared" si="7"/>
        <v>-0.75</v>
      </c>
    </row>
    <row r="280" spans="1:3" customFormat="1" x14ac:dyDescent="0.25">
      <c r="A280" s="7"/>
      <c r="B280" s="8">
        <v>-1.5267568472331181</v>
      </c>
      <c r="C280" s="8">
        <f t="shared" si="7"/>
        <v>-1.5</v>
      </c>
    </row>
    <row r="281" spans="1:3" customFormat="1" x14ac:dyDescent="0.25">
      <c r="A281" s="7"/>
      <c r="C281" s="8">
        <f t="shared" si="7"/>
        <v>0</v>
      </c>
    </row>
    <row r="282" spans="1:3" customFormat="1" x14ac:dyDescent="0.25">
      <c r="A282" s="7" t="s">
        <v>0</v>
      </c>
      <c r="B282" s="8">
        <v>-0.82995466075677626</v>
      </c>
      <c r="C282" s="8">
        <f t="shared" si="7"/>
        <v>-0.75</v>
      </c>
    </row>
    <row r="283" spans="1:3" customFormat="1" x14ac:dyDescent="0.25">
      <c r="A283" s="7"/>
      <c r="B283" s="8">
        <v>-0.60770051988935148</v>
      </c>
      <c r="C283" s="8">
        <f t="shared" si="7"/>
        <v>-0.5</v>
      </c>
    </row>
    <row r="284" spans="1:3" customFormat="1" x14ac:dyDescent="0.25">
      <c r="A284" s="7"/>
      <c r="B284" s="8">
        <v>-0.43125972412999936</v>
      </c>
      <c r="C284" s="8">
        <f t="shared" si="7"/>
        <v>-0.5</v>
      </c>
    </row>
    <row r="285" spans="1:3" customFormat="1" x14ac:dyDescent="0.25">
      <c r="A285" s="7"/>
      <c r="B285" s="8">
        <v>-0.42255039776345793</v>
      </c>
      <c r="C285" s="8">
        <f t="shared" si="7"/>
        <v>-0.5</v>
      </c>
    </row>
    <row r="286" spans="1:3" customFormat="1" x14ac:dyDescent="0.25">
      <c r="A286" s="7"/>
      <c r="B286" s="8">
        <v>-0.38528033915245263</v>
      </c>
      <c r="C286" s="8">
        <f t="shared" si="7"/>
        <v>-0.5</v>
      </c>
    </row>
    <row r="287" spans="1:3" customFormat="1" x14ac:dyDescent="0.25">
      <c r="A287" s="7"/>
      <c r="B287" s="8">
        <v>-0.37522019975775311</v>
      </c>
      <c r="C287" s="8">
        <f t="shared" si="7"/>
        <v>-0.5</v>
      </c>
    </row>
    <row r="288" spans="1:3" customFormat="1" x14ac:dyDescent="0.25">
      <c r="A288" s="7"/>
      <c r="B288" s="8">
        <v>-0.27424334003672612</v>
      </c>
      <c r="C288" s="8">
        <f t="shared" si="7"/>
        <v>-0.25</v>
      </c>
    </row>
    <row r="289" spans="2:3" customFormat="1" x14ac:dyDescent="0.25">
      <c r="B289" s="8">
        <v>-0.27003782993048908</v>
      </c>
      <c r="C289" s="8">
        <f t="shared" si="7"/>
        <v>-0.25</v>
      </c>
    </row>
    <row r="290" spans="2:3" customFormat="1" x14ac:dyDescent="0.25">
      <c r="B290" s="8">
        <v>-0.26228383506528763</v>
      </c>
      <c r="C290" s="8">
        <f t="shared" si="7"/>
        <v>-0.25</v>
      </c>
    </row>
    <row r="291" spans="2:3" customFormat="1" x14ac:dyDescent="0.25">
      <c r="B291" s="8">
        <v>-0.26098878181015639</v>
      </c>
      <c r="C291" s="8">
        <f t="shared" si="7"/>
        <v>-0.25</v>
      </c>
    </row>
    <row r="292" spans="2:3" customFormat="1" x14ac:dyDescent="0.25">
      <c r="B292" s="8">
        <v>-0.24697963575408188</v>
      </c>
      <c r="C292" s="8">
        <f t="shared" si="7"/>
        <v>-0.25</v>
      </c>
    </row>
    <row r="293" spans="2:3" customFormat="1" x14ac:dyDescent="0.25">
      <c r="B293" s="8">
        <v>-0.20576183630578448</v>
      </c>
      <c r="C293" s="8">
        <f t="shared" si="7"/>
        <v>-0.25</v>
      </c>
    </row>
    <row r="294" spans="2:3" customFormat="1" x14ac:dyDescent="0.25">
      <c r="B294" s="8">
        <v>-0.20323557524549685</v>
      </c>
      <c r="C294" s="8">
        <f t="shared" si="7"/>
        <v>-0.25</v>
      </c>
    </row>
    <row r="295" spans="2:3" customFormat="1" x14ac:dyDescent="0.25">
      <c r="B295" s="8">
        <v>-0.19870224743460962</v>
      </c>
      <c r="C295" s="8">
        <f t="shared" si="7"/>
        <v>-0.25</v>
      </c>
    </row>
    <row r="296" spans="2:3" customFormat="1" x14ac:dyDescent="0.25">
      <c r="B296" s="8">
        <v>-0.19807304526811986</v>
      </c>
      <c r="C296" s="8">
        <f t="shared" si="7"/>
        <v>-0.25</v>
      </c>
    </row>
    <row r="297" spans="2:3" customFormat="1" x14ac:dyDescent="0.25">
      <c r="B297" s="8">
        <v>-0.1730680206341777</v>
      </c>
      <c r="C297" s="8">
        <f t="shared" si="7"/>
        <v>-0.25</v>
      </c>
    </row>
    <row r="298" spans="2:3" customFormat="1" x14ac:dyDescent="0.25">
      <c r="B298" s="8">
        <v>-0.14076324203438961</v>
      </c>
      <c r="C298" s="8">
        <f t="shared" si="7"/>
        <v>-0.25</v>
      </c>
    </row>
    <row r="299" spans="2:3" customFormat="1" x14ac:dyDescent="0.25">
      <c r="B299" s="8">
        <v>-0.13457430894801092</v>
      </c>
      <c r="C299" s="8">
        <f t="shared" si="7"/>
        <v>-0.25</v>
      </c>
    </row>
    <row r="300" spans="2:3" customFormat="1" x14ac:dyDescent="0.25">
      <c r="B300" s="8">
        <v>-0.10576851310218149</v>
      </c>
      <c r="C300" s="8">
        <f t="shared" si="7"/>
        <v>0</v>
      </c>
    </row>
    <row r="301" spans="2:3" customFormat="1" x14ac:dyDescent="0.25">
      <c r="B301" s="8">
        <v>-8.3717921342072454E-2</v>
      </c>
      <c r="C301" s="8">
        <f t="shared" si="7"/>
        <v>0</v>
      </c>
    </row>
    <row r="302" spans="2:3" customFormat="1" x14ac:dyDescent="0.25">
      <c r="B302" s="8">
        <v>-7.2061504016997624E-2</v>
      </c>
      <c r="C302" s="8">
        <f t="shared" si="7"/>
        <v>0</v>
      </c>
    </row>
    <row r="303" spans="2:3" customFormat="1" x14ac:dyDescent="0.25">
      <c r="B303" s="8">
        <v>-5.056697242079089E-2</v>
      </c>
      <c r="C303" s="8">
        <f t="shared" si="7"/>
        <v>0</v>
      </c>
    </row>
    <row r="304" spans="2:3" customFormat="1" x14ac:dyDescent="0.25">
      <c r="B304" s="8">
        <v>-4.2789018176327964E-2</v>
      </c>
      <c r="C304" s="8">
        <f t="shared" si="7"/>
        <v>0</v>
      </c>
    </row>
    <row r="305" spans="2:3" customFormat="1" x14ac:dyDescent="0.25">
      <c r="B305" s="8">
        <v>-3.2210317306478498E-2</v>
      </c>
      <c r="C305" s="8">
        <f t="shared" si="7"/>
        <v>0</v>
      </c>
    </row>
    <row r="306" spans="2:3" customFormat="1" x14ac:dyDescent="0.25">
      <c r="B306" s="8">
        <v>1.2030348829391357E-2</v>
      </c>
      <c r="C306" s="8">
        <f t="shared" si="7"/>
        <v>0</v>
      </c>
    </row>
    <row r="307" spans="2:3" customFormat="1" x14ac:dyDescent="0.25">
      <c r="B307" s="8">
        <v>2.434411606182918E-2</v>
      </c>
      <c r="C307" s="8">
        <f t="shared" si="7"/>
        <v>0</v>
      </c>
    </row>
    <row r="308" spans="2:3" customFormat="1" x14ac:dyDescent="0.25">
      <c r="B308" s="8">
        <v>5.497692150731659E-2</v>
      </c>
      <c r="C308" s="8">
        <f t="shared" si="7"/>
        <v>0</v>
      </c>
    </row>
    <row r="309" spans="2:3" customFormat="1" x14ac:dyDescent="0.25">
      <c r="B309" s="8">
        <v>5.803835217021458E-2</v>
      </c>
      <c r="C309" s="8">
        <f t="shared" si="7"/>
        <v>0</v>
      </c>
    </row>
    <row r="310" spans="2:3" customFormat="1" x14ac:dyDescent="0.25">
      <c r="B310" s="8">
        <v>8.0883555604421176E-2</v>
      </c>
      <c r="C310" s="8">
        <f t="shared" si="7"/>
        <v>0</v>
      </c>
    </row>
    <row r="311" spans="2:3" customFormat="1" x14ac:dyDescent="0.25">
      <c r="B311" s="8">
        <v>0.11123179738020994</v>
      </c>
      <c r="C311" s="8">
        <f t="shared" si="7"/>
        <v>0</v>
      </c>
    </row>
    <row r="312" spans="2:3" customFormat="1" x14ac:dyDescent="0.25">
      <c r="B312" s="8">
        <v>0.11182328488936299</v>
      </c>
      <c r="C312" s="8">
        <f t="shared" si="7"/>
        <v>0</v>
      </c>
    </row>
    <row r="313" spans="2:3" customFormat="1" x14ac:dyDescent="0.25">
      <c r="B313" s="8">
        <v>0.11901457336312493</v>
      </c>
      <c r="C313" s="8">
        <f t="shared" si="7"/>
        <v>0</v>
      </c>
    </row>
    <row r="314" spans="2:3" customFormat="1" x14ac:dyDescent="0.25">
      <c r="B314" s="8">
        <v>0.12933780673854489</v>
      </c>
      <c r="C314" s="8">
        <f t="shared" si="7"/>
        <v>0.25</v>
      </c>
    </row>
    <row r="315" spans="2:3" customFormat="1" x14ac:dyDescent="0.25">
      <c r="B315" s="8">
        <v>0.14438063868114526</v>
      </c>
      <c r="C315" s="8">
        <f t="shared" si="7"/>
        <v>0.25</v>
      </c>
    </row>
    <row r="316" spans="2:3" customFormat="1" x14ac:dyDescent="0.25">
      <c r="B316" s="8">
        <v>0.16859918451538292</v>
      </c>
      <c r="C316" s="8">
        <f t="shared" si="7"/>
        <v>0.25</v>
      </c>
    </row>
    <row r="317" spans="2:3" customFormat="1" x14ac:dyDescent="0.25">
      <c r="B317" s="8">
        <v>0.16903281229601763</v>
      </c>
      <c r="C317" s="8">
        <f t="shared" si="7"/>
        <v>0.25</v>
      </c>
    </row>
    <row r="318" spans="2:3" customFormat="1" x14ac:dyDescent="0.25">
      <c r="B318" s="8">
        <v>0.18471073838414043</v>
      </c>
      <c r="C318" s="8">
        <f t="shared" si="7"/>
        <v>0.25</v>
      </c>
    </row>
    <row r="319" spans="2:3" customFormat="1" x14ac:dyDescent="0.25">
      <c r="B319" s="8">
        <v>0.23434820465021389</v>
      </c>
      <c r="C319" s="8">
        <f t="shared" si="7"/>
        <v>0.25</v>
      </c>
    </row>
    <row r="320" spans="2:3" customFormat="1" x14ac:dyDescent="0.25">
      <c r="B320" s="8">
        <v>0.2794695096099753</v>
      </c>
      <c r="C320" s="8">
        <f t="shared" si="7"/>
        <v>0.25</v>
      </c>
    </row>
    <row r="321" spans="2:3" customFormat="1" x14ac:dyDescent="0.25">
      <c r="B321" s="8">
        <v>0.28198303648652523</v>
      </c>
      <c r="C321" s="8">
        <f t="shared" si="7"/>
        <v>0.25</v>
      </c>
    </row>
    <row r="322" spans="2:3" customFormat="1" x14ac:dyDescent="0.25">
      <c r="B322" s="8">
        <v>0.28662669906979232</v>
      </c>
      <c r="C322" s="8">
        <f t="shared" si="7"/>
        <v>0.25</v>
      </c>
    </row>
    <row r="323" spans="2:3" customFormat="1" x14ac:dyDescent="0.25">
      <c r="B323" s="8">
        <v>0.3617548810962159</v>
      </c>
      <c r="C323" s="8">
        <f t="shared" si="7"/>
        <v>0.25</v>
      </c>
    </row>
    <row r="324" spans="2:3" customFormat="1" x14ac:dyDescent="0.25">
      <c r="B324" s="8">
        <v>0.36744615824083215</v>
      </c>
      <c r="C324" s="8">
        <f t="shared" si="7"/>
        <v>0.25</v>
      </c>
    </row>
    <row r="325" spans="2:3" customFormat="1" x14ac:dyDescent="0.25">
      <c r="B325" s="8">
        <v>0.42931415702070197</v>
      </c>
      <c r="C325" s="8">
        <f t="shared" ref="C325:C340" si="8">IF(B325&lt;0,MROUND(B325,-0.25),MROUND(B325,0.25))</f>
        <v>0.5</v>
      </c>
    </row>
    <row r="326" spans="2:3" customFormat="1" x14ac:dyDescent="0.25">
      <c r="B326" s="8">
        <v>0.44045394567634144</v>
      </c>
      <c r="C326" s="8">
        <f t="shared" si="8"/>
        <v>0.5</v>
      </c>
    </row>
    <row r="327" spans="2:3" customFormat="1" x14ac:dyDescent="0.25">
      <c r="B327" s="8">
        <v>0.47764553645835406</v>
      </c>
      <c r="C327" s="8">
        <f t="shared" si="8"/>
        <v>0.5</v>
      </c>
    </row>
    <row r="328" spans="2:3" customFormat="1" x14ac:dyDescent="0.25">
      <c r="B328" s="8">
        <v>0.49004051653554104</v>
      </c>
      <c r="C328" s="8">
        <f t="shared" si="8"/>
        <v>0.5</v>
      </c>
    </row>
    <row r="329" spans="2:3" customFormat="1" x14ac:dyDescent="0.25">
      <c r="B329" s="8">
        <v>0.66640948395615407</v>
      </c>
      <c r="C329" s="8">
        <f t="shared" si="8"/>
        <v>0.75</v>
      </c>
    </row>
    <row r="330" spans="2:3" customFormat="1" x14ac:dyDescent="0.25">
      <c r="B330" s="8">
        <v>0.71901245363532151</v>
      </c>
      <c r="C330" s="8">
        <f t="shared" si="8"/>
        <v>0.75</v>
      </c>
    </row>
    <row r="331" spans="2:3" customFormat="1" x14ac:dyDescent="0.25">
      <c r="B331" s="8">
        <v>0.72789321735501389</v>
      </c>
      <c r="C331" s="8">
        <f t="shared" si="8"/>
        <v>0.75</v>
      </c>
    </row>
    <row r="332" spans="2:3" customFormat="1" x14ac:dyDescent="0.25">
      <c r="B332" s="8">
        <v>0.74881160166666039</v>
      </c>
      <c r="C332" s="8">
        <f t="shared" si="8"/>
        <v>0.75</v>
      </c>
    </row>
    <row r="333" spans="2:3" customFormat="1" x14ac:dyDescent="0.25">
      <c r="B333" s="8">
        <v>0.75361893683693637</v>
      </c>
      <c r="C333" s="8">
        <f t="shared" si="8"/>
        <v>0.75</v>
      </c>
    </row>
    <row r="334" spans="2:3" customFormat="1" x14ac:dyDescent="0.25">
      <c r="B334" s="8">
        <v>0.80041236244761649</v>
      </c>
      <c r="C334" s="8">
        <f t="shared" si="8"/>
        <v>0.75</v>
      </c>
    </row>
    <row r="335" spans="2:3" customFormat="1" x14ac:dyDescent="0.25">
      <c r="B335" s="8">
        <v>0.81928401319334743</v>
      </c>
      <c r="C335" s="8">
        <f t="shared" si="8"/>
        <v>0.75</v>
      </c>
    </row>
    <row r="336" spans="2:3" customFormat="1" x14ac:dyDescent="0.25">
      <c r="B336" s="8">
        <v>0.96361562171068993</v>
      </c>
      <c r="C336" s="8">
        <f t="shared" si="8"/>
        <v>1</v>
      </c>
    </row>
    <row r="337" spans="2:3" customFormat="1" x14ac:dyDescent="0.25">
      <c r="B337" s="8">
        <v>1.0153737437063732</v>
      </c>
      <c r="C337" s="8">
        <f t="shared" si="8"/>
        <v>1</v>
      </c>
    </row>
    <row r="338" spans="2:3" customFormat="1" x14ac:dyDescent="0.25">
      <c r="B338" s="8">
        <v>1.0484993001838063</v>
      </c>
      <c r="C338" s="8">
        <f t="shared" si="8"/>
        <v>1</v>
      </c>
    </row>
    <row r="339" spans="2:3" customFormat="1" x14ac:dyDescent="0.25">
      <c r="B339" s="8">
        <v>1.0609380220197888</v>
      </c>
      <c r="C339" s="8">
        <f t="shared" si="8"/>
        <v>1</v>
      </c>
    </row>
    <row r="340" spans="2:3" customFormat="1" x14ac:dyDescent="0.25">
      <c r="B340" s="8">
        <v>1.0709065433191034</v>
      </c>
      <c r="C340" s="8">
        <f t="shared" si="8"/>
        <v>1</v>
      </c>
    </row>
    <row r="341" spans="2:3" customFormat="1" x14ac:dyDescent="0.25">
      <c r="C341" s="8"/>
    </row>
    <row r="342" spans="2:3" customFormat="1" x14ac:dyDescent="0.25">
      <c r="C342" s="8"/>
    </row>
    <row r="343" spans="2:3" customFormat="1" x14ac:dyDescent="0.25">
      <c r="C343" s="8"/>
    </row>
    <row r="344" spans="2:3" customFormat="1" x14ac:dyDescent="0.25">
      <c r="C344" s="8"/>
    </row>
    <row r="345" spans="2:3" customFormat="1" x14ac:dyDescent="0.25">
      <c r="C345" s="8"/>
    </row>
    <row r="346" spans="2:3" customFormat="1" x14ac:dyDescent="0.25">
      <c r="C346" s="8"/>
    </row>
    <row r="347" spans="2:3" customFormat="1" x14ac:dyDescent="0.25">
      <c r="C347" s="8"/>
    </row>
    <row r="348" spans="2:3" customFormat="1" x14ac:dyDescent="0.25">
      <c r="C348" s="8"/>
    </row>
    <row r="349" spans="2:3" customFormat="1" x14ac:dyDescent="0.25">
      <c r="C349" s="8"/>
    </row>
    <row r="350" spans="2:3" customFormat="1" x14ac:dyDescent="0.25">
      <c r="C350" s="8"/>
    </row>
    <row r="351" spans="2:3" customFormat="1" x14ac:dyDescent="0.25">
      <c r="C351" s="8"/>
    </row>
    <row r="352" spans="2:3" customFormat="1" x14ac:dyDescent="0.25">
      <c r="C352" s="8"/>
    </row>
    <row r="353" spans="3:3" customFormat="1" x14ac:dyDescent="0.25">
      <c r="C353" s="8"/>
    </row>
    <row r="354" spans="3:3" customFormat="1" x14ac:dyDescent="0.25">
      <c r="C354" s="8"/>
    </row>
  </sheetData>
  <sortState ref="E4:E34">
    <sortCondition ref="E4"/>
  </sortState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Pentes</vt:lpstr>
      <vt:lpstr>Distribution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Samuel</dc:creator>
  <cp:lastModifiedBy>Samuel</cp:lastModifiedBy>
  <dcterms:created xsi:type="dcterms:W3CDTF">2025-10-29T22:08:24Z</dcterms:created>
  <dcterms:modified xsi:type="dcterms:W3CDTF">2025-12-25T22:12:22Z</dcterms:modified>
</cp:coreProperties>
</file>