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Kit\"/>
    </mc:Choice>
  </mc:AlternateContent>
  <bookViews>
    <workbookView xWindow="0" yWindow="0" windowWidth="14445" windowHeight="99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5" i="1"/>
  <c r="E6" i="1"/>
  <c r="E7" i="1"/>
  <c r="E8" i="1"/>
  <c r="E9" i="1"/>
  <c r="E10" i="1"/>
  <c r="E11" i="1"/>
  <c r="E12" i="1"/>
  <c r="E13" i="1"/>
  <c r="E14" i="1"/>
  <c r="E15" i="1"/>
  <c r="E16" i="1"/>
  <c r="E17" i="1"/>
  <c r="E5" i="1"/>
  <c r="K5" i="1" l="1"/>
  <c r="N5" i="1" s="1"/>
  <c r="F5" i="1"/>
  <c r="M5" i="1" s="1"/>
  <c r="F6" i="1"/>
  <c r="M6" i="1" s="1"/>
  <c r="K6" i="1"/>
  <c r="N6" i="1" s="1"/>
  <c r="F7" i="1"/>
  <c r="M7" i="1" s="1"/>
  <c r="K7" i="1"/>
  <c r="N7" i="1" s="1"/>
  <c r="F8" i="1"/>
  <c r="M8" i="1" s="1"/>
  <c r="K8" i="1"/>
  <c r="N8" i="1" s="1"/>
  <c r="F9" i="1"/>
  <c r="M9" i="1" s="1"/>
  <c r="K9" i="1"/>
  <c r="N9" i="1" s="1"/>
  <c r="F10" i="1"/>
  <c r="M10" i="1" s="1"/>
  <c r="K10" i="1"/>
  <c r="N10" i="1" s="1"/>
  <c r="F11" i="1"/>
  <c r="M11" i="1" s="1"/>
  <c r="K11" i="1"/>
  <c r="N11" i="1" s="1"/>
  <c r="F12" i="1"/>
  <c r="M12" i="1" s="1"/>
  <c r="K12" i="1"/>
  <c r="N12" i="1" s="1"/>
  <c r="F13" i="1"/>
  <c r="M13" i="1" s="1"/>
  <c r="K13" i="1"/>
  <c r="N13" i="1" s="1"/>
  <c r="F14" i="1"/>
  <c r="M14" i="1" s="1"/>
  <c r="K14" i="1"/>
  <c r="N14" i="1" s="1"/>
  <c r="F15" i="1"/>
  <c r="M15" i="1" s="1"/>
  <c r="K15" i="1"/>
  <c r="N15" i="1" s="1"/>
  <c r="F16" i="1"/>
  <c r="M16" i="1" s="1"/>
  <c r="K16" i="1"/>
  <c r="N16" i="1" s="1"/>
  <c r="F17" i="1"/>
  <c r="M17" i="1" s="1"/>
  <c r="K17" i="1"/>
  <c r="N17" i="1" s="1"/>
  <c r="O14" i="1" l="1"/>
  <c r="O10" i="1"/>
  <c r="O6" i="1"/>
  <c r="O15" i="1"/>
  <c r="O11" i="1"/>
  <c r="O7" i="1"/>
  <c r="O5" i="1"/>
  <c r="O8" i="1"/>
  <c r="O13" i="1"/>
  <c r="O9" i="1"/>
  <c r="O16" i="1"/>
  <c r="O12" i="1"/>
  <c r="O17" i="1"/>
</calcChain>
</file>

<file path=xl/sharedStrings.xml><?xml version="1.0" encoding="utf-8"?>
<sst xmlns="http://schemas.openxmlformats.org/spreadsheetml/2006/main" count="19" uniqueCount="17">
  <si>
    <t>V</t>
  </si>
  <si>
    <t>B</t>
  </si>
  <si>
    <t>-2,5*log V</t>
  </si>
  <si>
    <t>-2,5*log B</t>
  </si>
  <si>
    <t>mV</t>
  </si>
  <si>
    <t>mB</t>
  </si>
  <si>
    <t>mB-mV</t>
  </si>
  <si>
    <t>NGC 6611 417</t>
  </si>
  <si>
    <t>Surface B</t>
  </si>
  <si>
    <t>Surface C</t>
  </si>
  <si>
    <t>pixels carré</t>
  </si>
  <si>
    <t>largeur B</t>
  </si>
  <si>
    <t>Hauteur B</t>
  </si>
  <si>
    <t>largeur C</t>
  </si>
  <si>
    <t>Hauteur C</t>
  </si>
  <si>
    <t>Correction</t>
  </si>
  <si>
    <t>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</si>
</sst>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/>
    <xf numFmtId="0" fontId="2" fillId="0" borderId="0" xfId="0" applyFont="1"/>
    <xf numFmtId="0" fontId="3" fillId="0" borderId="0" xfId="0" applyFont="1"/>
    <xf numFmtId="0" fontId="1" fillId="0" borderId="0" xfId="0" applyFont="1"/>
    <xf numFmtId="2" fontId="0" fillId="0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5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1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right" vertical="center"/>
    </xf>
    <xf numFmtId="0" fontId="0" fillId="0" borderId="1" xfId="0" applyFill="1" applyBorder="1" applyAlignment="1">
      <alignment horizontal="right"/>
    </xf>
    <xf numFmtId="0" fontId="0" fillId="4" borderId="0" xfId="0" applyFill="1"/>
    <xf numFmtId="0" fontId="6" fillId="4" borderId="0" xfId="0" applyFont="1" applyFill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M39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6.6918905262499884E-2"/>
          <c:w val="0.94014841774537183"/>
          <c:h val="0.89816532306783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Feuil1!$O$4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Feuil1!$O$5:$O$94</c:f>
              <c:numCache>
                <c:formatCode>0.00</c:formatCode>
                <c:ptCount val="90"/>
                <c:pt idx="0">
                  <c:v>0.11138197355576115</c:v>
                </c:pt>
                <c:pt idx="1">
                  <c:v>-0.22291066326370257</c:v>
                </c:pt>
                <c:pt idx="2">
                  <c:v>-0.11138197355576152</c:v>
                </c:pt>
                <c:pt idx="3">
                  <c:v>-0.14481847967658279</c:v>
                </c:pt>
                <c:pt idx="4">
                  <c:v>-0.10859624846618132</c:v>
                </c:pt>
                <c:pt idx="5">
                  <c:v>-0.25576261223690633</c:v>
                </c:pt>
                <c:pt idx="6">
                  <c:v>-0.34817964070697194</c:v>
                </c:pt>
                <c:pt idx="7">
                  <c:v>-0.30348920176805816</c:v>
                </c:pt>
                <c:pt idx="8">
                  <c:v>0</c:v>
                </c:pt>
                <c:pt idx="9">
                  <c:v>0</c:v>
                </c:pt>
                <c:pt idx="10">
                  <c:v>-0.11740547924761424</c:v>
                </c:pt>
                <c:pt idx="11">
                  <c:v>-0.12411791862516086</c:v>
                </c:pt>
                <c:pt idx="12">
                  <c:v>-0.21732846890545154</c:v>
                </c:pt>
              </c:numCache>
            </c:numRef>
          </c:xVal>
          <c:yVal>
            <c:numRef>
              <c:f>Feuil1!$N$5:$N$94</c:f>
              <c:numCache>
                <c:formatCode>0.00</c:formatCode>
                <c:ptCount val="90"/>
                <c:pt idx="0">
                  <c:v>-3.5794066245058154E-3</c:v>
                </c:pt>
                <c:pt idx="1">
                  <c:v>1.6708619080002374</c:v>
                </c:pt>
                <c:pt idx="2">
                  <c:v>3.1181025235710673</c:v>
                </c:pt>
                <c:pt idx="3">
                  <c:v>2.1998805388404317</c:v>
                </c:pt>
                <c:pt idx="4">
                  <c:v>1.5565474932027161</c:v>
                </c:pt>
                <c:pt idx="5">
                  <c:v>2.610814319777182</c:v>
                </c:pt>
                <c:pt idx="6">
                  <c:v>2.7032313482472476</c:v>
                </c:pt>
                <c:pt idx="7">
                  <c:v>3.0067205500153058</c:v>
                </c:pt>
                <c:pt idx="8">
                  <c:v>2.2760803716241158</c:v>
                </c:pt>
                <c:pt idx="9">
                  <c:v>3.7812303499440221</c:v>
                </c:pt>
                <c:pt idx="10">
                  <c:v>1.7303580244987757</c:v>
                </c:pt>
                <c:pt idx="11">
                  <c:v>3.3596259214438424</c:v>
                </c:pt>
                <c:pt idx="12">
                  <c:v>3.1181025235710673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2-4E3B-859A-02490451A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2"/>
          <c:min val="-1.25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1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58207</xdr:colOff>
      <xdr:row>2</xdr:row>
      <xdr:rowOff>95250</xdr:rowOff>
    </xdr:from>
    <xdr:to>
      <xdr:col>27</xdr:col>
      <xdr:colOff>21166</xdr:colOff>
      <xdr:row>38</xdr:row>
      <xdr:rowOff>142876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226092</xdr:colOff>
      <xdr:row>35</xdr:row>
      <xdr:rowOff>156139</xdr:rowOff>
    </xdr:from>
    <xdr:to>
      <xdr:col>24</xdr:col>
      <xdr:colOff>289592</xdr:colOff>
      <xdr:row>38</xdr:row>
      <xdr:rowOff>59533</xdr:rowOff>
    </xdr:to>
    <xdr:sp macro="" textlink="">
      <xdr:nvSpPr>
        <xdr:cNvPr id="10" name="Flèche droite 9"/>
        <xdr:cNvSpPr/>
      </xdr:nvSpPr>
      <xdr:spPr>
        <a:xfrm>
          <a:off x="12251405" y="6442639"/>
          <a:ext cx="3111500" cy="474894"/>
        </a:xfrm>
        <a:prstGeom prst="rightArrow">
          <a:avLst/>
        </a:prstGeom>
        <a:gradFill>
          <a:gsLst>
            <a:gs pos="0">
              <a:srgbClr val="FF0000"/>
            </a:gs>
            <a:gs pos="91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547686</xdr:colOff>
      <xdr:row>35</xdr:row>
      <xdr:rowOff>156367</xdr:rowOff>
    </xdr:from>
    <xdr:to>
      <xdr:col>20</xdr:col>
      <xdr:colOff>231777</xdr:colOff>
      <xdr:row>38</xdr:row>
      <xdr:rowOff>59761</xdr:rowOff>
    </xdr:to>
    <xdr:sp macro="" textlink="">
      <xdr:nvSpPr>
        <xdr:cNvPr id="11" name="Flèche droite 10"/>
        <xdr:cNvSpPr/>
      </xdr:nvSpPr>
      <xdr:spPr>
        <a:xfrm rot="10800000">
          <a:off x="9524999" y="6442867"/>
          <a:ext cx="2732091" cy="474894"/>
        </a:xfrm>
        <a:prstGeom prst="rightArrow">
          <a:avLst/>
        </a:prstGeom>
        <a:gradFill>
          <a:gsLst>
            <a:gs pos="40000">
              <a:schemeClr val="accent1">
                <a:lumMod val="50000"/>
              </a:schemeClr>
            </a:gs>
            <a:gs pos="100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17</xdr:col>
      <xdr:colOff>171529</xdr:colOff>
      <xdr:row>34</xdr:row>
      <xdr:rowOff>110065</xdr:rowOff>
    </xdr:from>
    <xdr:ext cx="2025170" cy="311496"/>
    <xdr:sp macro="" textlink="">
      <xdr:nvSpPr>
        <xdr:cNvPr id="12" name="ZoneTexte 11"/>
        <xdr:cNvSpPr txBox="1"/>
      </xdr:nvSpPr>
      <xdr:spPr>
        <a:xfrm>
          <a:off x="9929362" y="6206065"/>
          <a:ext cx="20251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chaudes et bleues</a:t>
          </a:r>
        </a:p>
      </xdr:txBody>
    </xdr:sp>
    <xdr:clientData/>
  </xdr:oneCellAnchor>
  <xdr:oneCellAnchor>
    <xdr:from>
      <xdr:col>23</xdr:col>
      <xdr:colOff>165011</xdr:colOff>
      <xdr:row>34</xdr:row>
      <xdr:rowOff>116416</xdr:rowOff>
    </xdr:from>
    <xdr:ext cx="1944828" cy="311496"/>
    <xdr:sp macro="" textlink="">
      <xdr:nvSpPr>
        <xdr:cNvPr id="14" name="ZoneTexte 13"/>
        <xdr:cNvSpPr txBox="1"/>
      </xdr:nvSpPr>
      <xdr:spPr>
        <a:xfrm>
          <a:off x="14494844" y="6212416"/>
          <a:ext cx="194482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rouges et froides</a:t>
          </a:r>
        </a:p>
      </xdr:txBody>
    </xdr:sp>
    <xdr:clientData/>
  </xdr:oneCellAnchor>
  <xdr:oneCellAnchor>
    <xdr:from>
      <xdr:col>20</xdr:col>
      <xdr:colOff>392189</xdr:colOff>
      <xdr:row>34</xdr:row>
      <xdr:rowOff>116416</xdr:rowOff>
    </xdr:from>
    <xdr:ext cx="1728230" cy="311496"/>
    <xdr:sp macro="" textlink="">
      <xdr:nvSpPr>
        <xdr:cNvPr id="15" name="ZoneTexte 14"/>
        <xdr:cNvSpPr txBox="1"/>
      </xdr:nvSpPr>
      <xdr:spPr>
        <a:xfrm>
          <a:off x="12436022" y="6212416"/>
          <a:ext cx="17282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jaunes (Soleil)</a:t>
          </a:r>
        </a:p>
      </xdr:txBody>
    </xdr:sp>
    <xdr:clientData/>
  </xdr:oneCellAnchor>
  <xdr:twoCellAnchor>
    <xdr:from>
      <xdr:col>16</xdr:col>
      <xdr:colOff>699562</xdr:colOff>
      <xdr:row>14</xdr:row>
      <xdr:rowOff>132595</xdr:rowOff>
    </xdr:from>
    <xdr:to>
      <xdr:col>17</xdr:col>
      <xdr:colOff>392645</xdr:colOff>
      <xdr:row>29</xdr:row>
      <xdr:rowOff>62745</xdr:rowOff>
    </xdr:to>
    <xdr:sp macro="" textlink="">
      <xdr:nvSpPr>
        <xdr:cNvPr id="18" name="Flèche droite 17"/>
        <xdr:cNvSpPr/>
      </xdr:nvSpPr>
      <xdr:spPr>
        <a:xfrm rot="16200000">
          <a:off x="10379873" y="4037316"/>
          <a:ext cx="2787650" cy="455083"/>
        </a:xfrm>
        <a:prstGeom prst="rightArrow">
          <a:avLst/>
        </a:prstGeom>
        <a:gradFill>
          <a:gsLst>
            <a:gs pos="8000">
              <a:schemeClr val="tx1"/>
            </a:gs>
            <a:gs pos="100000">
              <a:schemeClr val="bg1"/>
            </a:gs>
          </a:gsLst>
          <a:lin ang="96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16</xdr:col>
      <xdr:colOff>247782</xdr:colOff>
      <xdr:row>13</xdr:row>
      <xdr:rowOff>19617</xdr:rowOff>
    </xdr:from>
    <xdr:ext cx="1363130" cy="311496"/>
    <xdr:sp macro="" textlink="">
      <xdr:nvSpPr>
        <xdr:cNvPr id="19" name="ZoneTexte 18"/>
        <xdr:cNvSpPr txBox="1"/>
      </xdr:nvSpPr>
      <xdr:spPr>
        <a:xfrm>
          <a:off x="11094376" y="2567555"/>
          <a:ext cx="13631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massives</a:t>
          </a:r>
        </a:p>
      </xdr:txBody>
    </xdr:sp>
    <xdr:clientData/>
  </xdr:oneCellAnchor>
  <xdr:oneCellAnchor>
    <xdr:from>
      <xdr:col>16</xdr:col>
      <xdr:colOff>303157</xdr:colOff>
      <xdr:row>29</xdr:row>
      <xdr:rowOff>91319</xdr:rowOff>
    </xdr:from>
    <xdr:ext cx="1237904" cy="311496"/>
    <xdr:sp macro="" textlink="">
      <xdr:nvSpPr>
        <xdr:cNvPr id="20" name="ZoneTexte 19"/>
        <xdr:cNvSpPr txBox="1"/>
      </xdr:nvSpPr>
      <xdr:spPr>
        <a:xfrm>
          <a:off x="11149751" y="5687257"/>
          <a:ext cx="123790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légères</a:t>
          </a:r>
        </a:p>
      </xdr:txBody>
    </xdr:sp>
    <xdr:clientData/>
  </xdr:oneCellAnchor>
  <xdr:oneCellAnchor>
    <xdr:from>
      <xdr:col>0</xdr:col>
      <xdr:colOff>0</xdr:colOff>
      <xdr:row>48</xdr:row>
      <xdr:rowOff>39700</xdr:rowOff>
    </xdr:from>
    <xdr:ext cx="1611852" cy="609013"/>
    <xdr:sp macro="" textlink="">
      <xdr:nvSpPr>
        <xdr:cNvPr id="53" name="ZoneTexte 52"/>
        <xdr:cNvSpPr txBox="1"/>
      </xdr:nvSpPr>
      <xdr:spPr>
        <a:xfrm>
          <a:off x="905590" y="8076419"/>
          <a:ext cx="161185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>
              <a:solidFill>
                <a:schemeClr val="bg1"/>
              </a:solidFill>
            </a:rPr>
            <a:t>NGC 6611 483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Type spectral </a:t>
          </a:r>
          <a:r>
            <a:rPr lang="fr-FR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B3V (Bleu)</a:t>
          </a:r>
          <a:endParaRPr lang="fr-FR">
            <a:solidFill>
              <a:schemeClr val="bg1"/>
            </a:solidFill>
            <a:effectLst/>
          </a:endParaRPr>
        </a:p>
        <a:p>
          <a:endParaRPr lang="fr-FR" sz="1100">
            <a:solidFill>
              <a:schemeClr val="bg1"/>
            </a:solidFill>
          </a:endParaRPr>
        </a:p>
      </xdr:txBody>
    </xdr:sp>
    <xdr:clientData/>
  </xdr:oneCellAnchor>
  <xdr:oneCellAnchor>
    <xdr:from>
      <xdr:col>17</xdr:col>
      <xdr:colOff>493446</xdr:colOff>
      <xdr:row>6</xdr:row>
      <xdr:rowOff>52125</xdr:rowOff>
    </xdr:from>
    <xdr:ext cx="1626984" cy="374141"/>
    <xdr:sp macro="" textlink="">
      <xdr:nvSpPr>
        <xdr:cNvPr id="61" name="ZoneTexte 60"/>
        <xdr:cNvSpPr txBox="1"/>
      </xdr:nvSpPr>
      <xdr:spPr>
        <a:xfrm>
          <a:off x="14050696" y="1269208"/>
          <a:ext cx="162698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00B0F0"/>
              </a:solidFill>
            </a:rPr>
            <a:t>Géantes bleues</a:t>
          </a:r>
        </a:p>
      </xdr:txBody>
    </xdr:sp>
    <xdr:clientData/>
  </xdr:oneCellAnchor>
  <xdr:oneCellAnchor>
    <xdr:from>
      <xdr:col>19</xdr:col>
      <xdr:colOff>211667</xdr:colOff>
      <xdr:row>13</xdr:row>
      <xdr:rowOff>127000</xdr:rowOff>
    </xdr:from>
    <xdr:ext cx="1522533" cy="342786"/>
    <xdr:sp macro="" textlink="">
      <xdr:nvSpPr>
        <xdr:cNvPr id="21" name="ZoneTexte 20"/>
        <xdr:cNvSpPr txBox="1"/>
      </xdr:nvSpPr>
      <xdr:spPr>
        <a:xfrm>
          <a:off x="15292917" y="2677583"/>
          <a:ext cx="152253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>
              <a:solidFill>
                <a:schemeClr val="bg1"/>
              </a:solidFill>
            </a:rPr>
            <a:t>Étoiles blanches</a:t>
          </a:r>
        </a:p>
      </xdr:txBody>
    </xdr:sp>
    <xdr:clientData/>
  </xdr:oneCellAnchor>
  <xdr:twoCellAnchor>
    <xdr:from>
      <xdr:col>18</xdr:col>
      <xdr:colOff>497416</xdr:colOff>
      <xdr:row>3</xdr:row>
      <xdr:rowOff>137588</xdr:rowOff>
    </xdr:from>
    <xdr:to>
      <xdr:col>26</xdr:col>
      <xdr:colOff>379478</xdr:colOff>
      <xdr:row>21</xdr:row>
      <xdr:rowOff>178100</xdr:rowOff>
    </xdr:to>
    <xdr:sp macro="" textlink="">
      <xdr:nvSpPr>
        <xdr:cNvPr id="22" name="Forme libre 21"/>
        <xdr:cNvSpPr/>
      </xdr:nvSpPr>
      <xdr:spPr>
        <a:xfrm>
          <a:off x="14816666" y="783171"/>
          <a:ext cx="5978062" cy="3469512"/>
        </a:xfrm>
        <a:custGeom>
          <a:avLst/>
          <a:gdLst>
            <a:gd name="connsiteX0" fmla="*/ 145449 w 4074656"/>
            <a:gd name="connsiteY0" fmla="*/ 326021 h 1161232"/>
            <a:gd name="connsiteX1" fmla="*/ 847918 w 4074656"/>
            <a:gd name="connsiteY1" fmla="*/ 4552 h 1161232"/>
            <a:gd name="connsiteX2" fmla="*/ 2562418 w 4074656"/>
            <a:gd name="connsiteY2" fmla="*/ 195052 h 1161232"/>
            <a:gd name="connsiteX3" fmla="*/ 4074512 w 4074656"/>
            <a:gd name="connsiteY3" fmla="*/ 945146 h 1161232"/>
            <a:gd name="connsiteX4" fmla="*/ 2479074 w 4074656"/>
            <a:gd name="connsiteY4" fmla="*/ 837989 h 1161232"/>
            <a:gd name="connsiteX5" fmla="*/ 1478949 w 4074656"/>
            <a:gd name="connsiteY5" fmla="*/ 826083 h 1161232"/>
            <a:gd name="connsiteX6" fmla="*/ 121637 w 4074656"/>
            <a:gd name="connsiteY6" fmla="*/ 1147552 h 1161232"/>
            <a:gd name="connsiteX7" fmla="*/ 145449 w 4074656"/>
            <a:gd name="connsiteY7" fmla="*/ 326021 h 1161232"/>
            <a:gd name="connsiteX0" fmla="*/ 29121 w 3958328"/>
            <a:gd name="connsiteY0" fmla="*/ 326021 h 977167"/>
            <a:gd name="connsiteX1" fmla="*/ 731590 w 3958328"/>
            <a:gd name="connsiteY1" fmla="*/ 4552 h 977167"/>
            <a:gd name="connsiteX2" fmla="*/ 2446090 w 3958328"/>
            <a:gd name="connsiteY2" fmla="*/ 195052 h 977167"/>
            <a:gd name="connsiteX3" fmla="*/ 3958184 w 3958328"/>
            <a:gd name="connsiteY3" fmla="*/ 945146 h 977167"/>
            <a:gd name="connsiteX4" fmla="*/ 2362746 w 3958328"/>
            <a:gd name="connsiteY4" fmla="*/ 837989 h 977167"/>
            <a:gd name="connsiteX5" fmla="*/ 1362621 w 3958328"/>
            <a:gd name="connsiteY5" fmla="*/ 826083 h 977167"/>
            <a:gd name="connsiteX6" fmla="*/ 255340 w 3958328"/>
            <a:gd name="connsiteY6" fmla="*/ 885615 h 977167"/>
            <a:gd name="connsiteX7" fmla="*/ 29121 w 3958328"/>
            <a:gd name="connsiteY7" fmla="*/ 326021 h 977167"/>
            <a:gd name="connsiteX0" fmla="*/ 5964 w 4714728"/>
            <a:gd name="connsiteY0" fmla="*/ 20628 h 1687262"/>
            <a:gd name="connsiteX1" fmla="*/ 1487990 w 4714728"/>
            <a:gd name="connsiteY1" fmla="*/ 698841 h 1687262"/>
            <a:gd name="connsiteX2" fmla="*/ 3202490 w 4714728"/>
            <a:gd name="connsiteY2" fmla="*/ 889341 h 1687262"/>
            <a:gd name="connsiteX3" fmla="*/ 4714584 w 4714728"/>
            <a:gd name="connsiteY3" fmla="*/ 1639435 h 1687262"/>
            <a:gd name="connsiteX4" fmla="*/ 3119146 w 4714728"/>
            <a:gd name="connsiteY4" fmla="*/ 1532278 h 1687262"/>
            <a:gd name="connsiteX5" fmla="*/ 2119021 w 4714728"/>
            <a:gd name="connsiteY5" fmla="*/ 1520372 h 1687262"/>
            <a:gd name="connsiteX6" fmla="*/ 1011740 w 4714728"/>
            <a:gd name="connsiteY6" fmla="*/ 1579904 h 1687262"/>
            <a:gd name="connsiteX7" fmla="*/ 5964 w 4714728"/>
            <a:gd name="connsiteY7" fmla="*/ 20628 h 1687262"/>
            <a:gd name="connsiteX0" fmla="*/ 4351 w 4713117"/>
            <a:gd name="connsiteY0" fmla="*/ 39865 h 1706499"/>
            <a:gd name="connsiteX1" fmla="*/ 1411239 w 4713117"/>
            <a:gd name="connsiteY1" fmla="*/ 500461 h 1706499"/>
            <a:gd name="connsiteX2" fmla="*/ 3200877 w 4713117"/>
            <a:gd name="connsiteY2" fmla="*/ 908578 h 1706499"/>
            <a:gd name="connsiteX3" fmla="*/ 4712971 w 4713117"/>
            <a:gd name="connsiteY3" fmla="*/ 1658672 h 1706499"/>
            <a:gd name="connsiteX4" fmla="*/ 3117533 w 4713117"/>
            <a:gd name="connsiteY4" fmla="*/ 1551515 h 1706499"/>
            <a:gd name="connsiteX5" fmla="*/ 2117408 w 4713117"/>
            <a:gd name="connsiteY5" fmla="*/ 1539609 h 1706499"/>
            <a:gd name="connsiteX6" fmla="*/ 1010127 w 4713117"/>
            <a:gd name="connsiteY6" fmla="*/ 1599141 h 1706499"/>
            <a:gd name="connsiteX7" fmla="*/ 4351 w 4713117"/>
            <a:gd name="connsiteY7" fmla="*/ 39865 h 1706499"/>
            <a:gd name="connsiteX0" fmla="*/ 107850 w 4816616"/>
            <a:gd name="connsiteY0" fmla="*/ 1143 h 1651971"/>
            <a:gd name="connsiteX1" fmla="*/ 1514738 w 4816616"/>
            <a:gd name="connsiteY1" fmla="*/ 461739 h 1651971"/>
            <a:gd name="connsiteX2" fmla="*/ 3304376 w 4816616"/>
            <a:gd name="connsiteY2" fmla="*/ 869856 h 1651971"/>
            <a:gd name="connsiteX3" fmla="*/ 4816470 w 4816616"/>
            <a:gd name="connsiteY3" fmla="*/ 1619950 h 1651971"/>
            <a:gd name="connsiteX4" fmla="*/ 3221032 w 4816616"/>
            <a:gd name="connsiteY4" fmla="*/ 1512793 h 1651971"/>
            <a:gd name="connsiteX5" fmla="*/ 2220907 w 4816616"/>
            <a:gd name="connsiteY5" fmla="*/ 1500887 h 1651971"/>
            <a:gd name="connsiteX6" fmla="*/ 334069 w 4816616"/>
            <a:gd name="connsiteY6" fmla="*/ 601541 h 1651971"/>
            <a:gd name="connsiteX7" fmla="*/ 107850 w 4816616"/>
            <a:gd name="connsiteY7" fmla="*/ 1143 h 1651971"/>
            <a:gd name="connsiteX0" fmla="*/ 90881 w 4799647"/>
            <a:gd name="connsiteY0" fmla="*/ 1143 h 1653365"/>
            <a:gd name="connsiteX1" fmla="*/ 1497769 w 4799647"/>
            <a:gd name="connsiteY1" fmla="*/ 461739 h 1653365"/>
            <a:gd name="connsiteX2" fmla="*/ 3287407 w 4799647"/>
            <a:gd name="connsiteY2" fmla="*/ 869856 h 1653365"/>
            <a:gd name="connsiteX3" fmla="*/ 4799501 w 4799647"/>
            <a:gd name="connsiteY3" fmla="*/ 1619950 h 1653365"/>
            <a:gd name="connsiteX4" fmla="*/ 3204063 w 4799647"/>
            <a:gd name="connsiteY4" fmla="*/ 1512793 h 1653365"/>
            <a:gd name="connsiteX5" fmla="*/ 1762502 w 4799647"/>
            <a:gd name="connsiteY5" fmla="*/ 1426081 h 1653365"/>
            <a:gd name="connsiteX6" fmla="*/ 317100 w 4799647"/>
            <a:gd name="connsiteY6" fmla="*/ 601541 h 1653365"/>
            <a:gd name="connsiteX7" fmla="*/ 90881 w 4799647"/>
            <a:gd name="connsiteY7" fmla="*/ 1143 h 1653365"/>
            <a:gd name="connsiteX0" fmla="*/ 95744 w 4804509"/>
            <a:gd name="connsiteY0" fmla="*/ 31 h 1652253"/>
            <a:gd name="connsiteX1" fmla="*/ 1568378 w 4804509"/>
            <a:gd name="connsiteY1" fmla="*/ 623840 h 1652253"/>
            <a:gd name="connsiteX2" fmla="*/ 3292270 w 4804509"/>
            <a:gd name="connsiteY2" fmla="*/ 868744 h 1652253"/>
            <a:gd name="connsiteX3" fmla="*/ 4804364 w 4804509"/>
            <a:gd name="connsiteY3" fmla="*/ 1618838 h 1652253"/>
            <a:gd name="connsiteX4" fmla="*/ 3208926 w 4804509"/>
            <a:gd name="connsiteY4" fmla="*/ 1511681 h 1652253"/>
            <a:gd name="connsiteX5" fmla="*/ 1767365 w 4804509"/>
            <a:gd name="connsiteY5" fmla="*/ 1424969 h 1652253"/>
            <a:gd name="connsiteX6" fmla="*/ 321963 w 4804509"/>
            <a:gd name="connsiteY6" fmla="*/ 600429 h 1652253"/>
            <a:gd name="connsiteX7" fmla="*/ 95744 w 4804509"/>
            <a:gd name="connsiteY7" fmla="*/ 31 h 1652253"/>
            <a:gd name="connsiteX0" fmla="*/ 95744 w 4654253"/>
            <a:gd name="connsiteY0" fmla="*/ 31 h 1551544"/>
            <a:gd name="connsiteX1" fmla="*/ 1568378 w 4654253"/>
            <a:gd name="connsiteY1" fmla="*/ 623840 h 1551544"/>
            <a:gd name="connsiteX2" fmla="*/ 3292270 w 4654253"/>
            <a:gd name="connsiteY2" fmla="*/ 868744 h 1551544"/>
            <a:gd name="connsiteX3" fmla="*/ 4654088 w 4654253"/>
            <a:gd name="connsiteY3" fmla="*/ 1496428 h 1551544"/>
            <a:gd name="connsiteX4" fmla="*/ 3208926 w 4654253"/>
            <a:gd name="connsiteY4" fmla="*/ 1511681 h 1551544"/>
            <a:gd name="connsiteX5" fmla="*/ 1767365 w 4654253"/>
            <a:gd name="connsiteY5" fmla="*/ 1424969 h 1551544"/>
            <a:gd name="connsiteX6" fmla="*/ 321963 w 4654253"/>
            <a:gd name="connsiteY6" fmla="*/ 600429 h 1551544"/>
            <a:gd name="connsiteX7" fmla="*/ 95744 w 4654253"/>
            <a:gd name="connsiteY7" fmla="*/ 31 h 1551544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283497 w 4842135"/>
            <a:gd name="connsiteY0" fmla="*/ 15450 h 1550912"/>
            <a:gd name="connsiteX1" fmla="*/ 1756131 w 4842135"/>
            <a:gd name="connsiteY1" fmla="*/ 639259 h 1550912"/>
            <a:gd name="connsiteX2" fmla="*/ 3480023 w 4842135"/>
            <a:gd name="connsiteY2" fmla="*/ 884163 h 1550912"/>
            <a:gd name="connsiteX3" fmla="*/ 4841841 w 4842135"/>
            <a:gd name="connsiteY3" fmla="*/ 1511847 h 1550912"/>
            <a:gd name="connsiteX4" fmla="*/ 3368503 w 4842135"/>
            <a:gd name="connsiteY4" fmla="*/ 1479496 h 1550912"/>
            <a:gd name="connsiteX5" fmla="*/ 1955118 w 4842135"/>
            <a:gd name="connsiteY5" fmla="*/ 1440388 h 1550912"/>
            <a:gd name="connsiteX6" fmla="*/ 509716 w 4842135"/>
            <a:gd name="connsiteY6" fmla="*/ 615848 h 1550912"/>
            <a:gd name="connsiteX7" fmla="*/ 283497 w 4842135"/>
            <a:gd name="connsiteY7" fmla="*/ 15450 h 1550912"/>
            <a:gd name="connsiteX0" fmla="*/ 347288 w 4661727"/>
            <a:gd name="connsiteY0" fmla="*/ 14266 h 1617734"/>
            <a:gd name="connsiteX1" fmla="*/ 1575723 w 4661727"/>
            <a:gd name="connsiteY1" fmla="*/ 706081 h 1617734"/>
            <a:gd name="connsiteX2" fmla="*/ 3299615 w 4661727"/>
            <a:gd name="connsiteY2" fmla="*/ 950985 h 1617734"/>
            <a:gd name="connsiteX3" fmla="*/ 4661433 w 4661727"/>
            <a:gd name="connsiteY3" fmla="*/ 1578669 h 1617734"/>
            <a:gd name="connsiteX4" fmla="*/ 3188095 w 4661727"/>
            <a:gd name="connsiteY4" fmla="*/ 1546318 h 1617734"/>
            <a:gd name="connsiteX5" fmla="*/ 1774710 w 4661727"/>
            <a:gd name="connsiteY5" fmla="*/ 1507210 h 1617734"/>
            <a:gd name="connsiteX6" fmla="*/ 329308 w 4661727"/>
            <a:gd name="connsiteY6" fmla="*/ 682670 h 1617734"/>
            <a:gd name="connsiteX7" fmla="*/ 347288 w 4661727"/>
            <a:gd name="connsiteY7" fmla="*/ 14266 h 1617734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10262 h 1613730"/>
            <a:gd name="connsiteX1" fmla="*/ 1496386 w 4582390"/>
            <a:gd name="connsiteY1" fmla="*/ 702077 h 1613730"/>
            <a:gd name="connsiteX2" fmla="*/ 3220278 w 4582390"/>
            <a:gd name="connsiteY2" fmla="*/ 946981 h 1613730"/>
            <a:gd name="connsiteX3" fmla="*/ 4582096 w 4582390"/>
            <a:gd name="connsiteY3" fmla="*/ 1574665 h 1613730"/>
            <a:gd name="connsiteX4" fmla="*/ 3108758 w 4582390"/>
            <a:gd name="connsiteY4" fmla="*/ 1542314 h 1613730"/>
            <a:gd name="connsiteX5" fmla="*/ 1695373 w 4582390"/>
            <a:gd name="connsiteY5" fmla="*/ 1503206 h 1613730"/>
            <a:gd name="connsiteX6" fmla="*/ 249971 w 4582390"/>
            <a:gd name="connsiteY6" fmla="*/ 678666 h 1613730"/>
            <a:gd name="connsiteX7" fmla="*/ 267951 w 4582390"/>
            <a:gd name="connsiteY7" fmla="*/ 10262 h 1613730"/>
            <a:gd name="connsiteX0" fmla="*/ 241093 w 4555532"/>
            <a:gd name="connsiteY0" fmla="*/ 10262 h 1613730"/>
            <a:gd name="connsiteX1" fmla="*/ 1469528 w 4555532"/>
            <a:gd name="connsiteY1" fmla="*/ 702077 h 1613730"/>
            <a:gd name="connsiteX2" fmla="*/ 3193420 w 4555532"/>
            <a:gd name="connsiteY2" fmla="*/ 946981 h 1613730"/>
            <a:gd name="connsiteX3" fmla="*/ 4555238 w 4555532"/>
            <a:gd name="connsiteY3" fmla="*/ 1574665 h 1613730"/>
            <a:gd name="connsiteX4" fmla="*/ 3081900 w 4555532"/>
            <a:gd name="connsiteY4" fmla="*/ 1542314 h 1613730"/>
            <a:gd name="connsiteX5" fmla="*/ 1668515 w 4555532"/>
            <a:gd name="connsiteY5" fmla="*/ 1503206 h 1613730"/>
            <a:gd name="connsiteX6" fmla="*/ 223113 w 4555532"/>
            <a:gd name="connsiteY6" fmla="*/ 678666 h 1613730"/>
            <a:gd name="connsiteX7" fmla="*/ 241093 w 4555532"/>
            <a:gd name="connsiteY7" fmla="*/ 10262 h 1613730"/>
            <a:gd name="connsiteX0" fmla="*/ 229174 w 4543613"/>
            <a:gd name="connsiteY0" fmla="*/ 10262 h 1613730"/>
            <a:gd name="connsiteX1" fmla="*/ 1457609 w 4543613"/>
            <a:gd name="connsiteY1" fmla="*/ 702077 h 1613730"/>
            <a:gd name="connsiteX2" fmla="*/ 3181501 w 4543613"/>
            <a:gd name="connsiteY2" fmla="*/ 946981 h 1613730"/>
            <a:gd name="connsiteX3" fmla="*/ 4543319 w 4543613"/>
            <a:gd name="connsiteY3" fmla="*/ 1574665 h 1613730"/>
            <a:gd name="connsiteX4" fmla="*/ 3069981 w 4543613"/>
            <a:gd name="connsiteY4" fmla="*/ 1542314 h 1613730"/>
            <a:gd name="connsiteX5" fmla="*/ 1656596 w 4543613"/>
            <a:gd name="connsiteY5" fmla="*/ 1503206 h 1613730"/>
            <a:gd name="connsiteX6" fmla="*/ 239370 w 4543613"/>
            <a:gd name="connsiteY6" fmla="*/ 699068 h 1613730"/>
            <a:gd name="connsiteX7" fmla="*/ 229174 w 4543613"/>
            <a:gd name="connsiteY7" fmla="*/ 10262 h 1613730"/>
            <a:gd name="connsiteX0" fmla="*/ 194394 w 4621540"/>
            <a:gd name="connsiteY0" fmla="*/ 9156 h 1714633"/>
            <a:gd name="connsiteX1" fmla="*/ 1535536 w 4621540"/>
            <a:gd name="connsiteY1" fmla="*/ 802980 h 1714633"/>
            <a:gd name="connsiteX2" fmla="*/ 3259428 w 4621540"/>
            <a:gd name="connsiteY2" fmla="*/ 1047884 h 1714633"/>
            <a:gd name="connsiteX3" fmla="*/ 4621246 w 4621540"/>
            <a:gd name="connsiteY3" fmla="*/ 1675568 h 1714633"/>
            <a:gd name="connsiteX4" fmla="*/ 3147908 w 4621540"/>
            <a:gd name="connsiteY4" fmla="*/ 1643217 h 1714633"/>
            <a:gd name="connsiteX5" fmla="*/ 1734523 w 4621540"/>
            <a:gd name="connsiteY5" fmla="*/ 1604109 h 1714633"/>
            <a:gd name="connsiteX6" fmla="*/ 317297 w 4621540"/>
            <a:gd name="connsiteY6" fmla="*/ 799971 h 1714633"/>
            <a:gd name="connsiteX7" fmla="*/ 194394 w 4621540"/>
            <a:gd name="connsiteY7" fmla="*/ 9156 h 1714633"/>
            <a:gd name="connsiteX0" fmla="*/ 194394 w 4621406"/>
            <a:gd name="connsiteY0" fmla="*/ 9220 h 1712215"/>
            <a:gd name="connsiteX1" fmla="*/ 1535536 w 4621406"/>
            <a:gd name="connsiteY1" fmla="*/ 803044 h 1712215"/>
            <a:gd name="connsiteX2" fmla="*/ 3231252 w 4621406"/>
            <a:gd name="connsiteY2" fmla="*/ 1081951 h 1712215"/>
            <a:gd name="connsiteX3" fmla="*/ 4621246 w 4621406"/>
            <a:gd name="connsiteY3" fmla="*/ 1675632 h 1712215"/>
            <a:gd name="connsiteX4" fmla="*/ 3147908 w 4621406"/>
            <a:gd name="connsiteY4" fmla="*/ 1643281 h 1712215"/>
            <a:gd name="connsiteX5" fmla="*/ 1734523 w 4621406"/>
            <a:gd name="connsiteY5" fmla="*/ 1604173 h 1712215"/>
            <a:gd name="connsiteX6" fmla="*/ 317297 w 4621406"/>
            <a:gd name="connsiteY6" fmla="*/ 800035 h 1712215"/>
            <a:gd name="connsiteX7" fmla="*/ 194394 w 4621406"/>
            <a:gd name="connsiteY7" fmla="*/ 9220 h 1712215"/>
            <a:gd name="connsiteX0" fmla="*/ 194394 w 4621396"/>
            <a:gd name="connsiteY0" fmla="*/ 9220 h 1781293"/>
            <a:gd name="connsiteX1" fmla="*/ 1535536 w 4621396"/>
            <a:gd name="connsiteY1" fmla="*/ 803044 h 1781293"/>
            <a:gd name="connsiteX2" fmla="*/ 3231252 w 4621396"/>
            <a:gd name="connsiteY2" fmla="*/ 1081951 h 1781293"/>
            <a:gd name="connsiteX3" fmla="*/ 4621246 w 4621396"/>
            <a:gd name="connsiteY3" fmla="*/ 1675632 h 1781293"/>
            <a:gd name="connsiteX4" fmla="*/ 3147908 w 4621396"/>
            <a:gd name="connsiteY4" fmla="*/ 1643281 h 1781293"/>
            <a:gd name="connsiteX5" fmla="*/ 1734523 w 4621396"/>
            <a:gd name="connsiteY5" fmla="*/ 1604173 h 1781293"/>
            <a:gd name="connsiteX6" fmla="*/ 317297 w 4621396"/>
            <a:gd name="connsiteY6" fmla="*/ 800035 h 1781293"/>
            <a:gd name="connsiteX7" fmla="*/ 194394 w 4621396"/>
            <a:gd name="connsiteY7" fmla="*/ 9220 h 1781293"/>
            <a:gd name="connsiteX0" fmla="*/ 191169 w 4618174"/>
            <a:gd name="connsiteY0" fmla="*/ 9220 h 1778589"/>
            <a:gd name="connsiteX1" fmla="*/ 1532311 w 4618174"/>
            <a:gd name="connsiteY1" fmla="*/ 803044 h 1778589"/>
            <a:gd name="connsiteX2" fmla="*/ 3228027 w 4618174"/>
            <a:gd name="connsiteY2" fmla="*/ 1081951 h 1778589"/>
            <a:gd name="connsiteX3" fmla="*/ 4618021 w 4618174"/>
            <a:gd name="connsiteY3" fmla="*/ 1675632 h 1778589"/>
            <a:gd name="connsiteX4" fmla="*/ 3144683 w 4618174"/>
            <a:gd name="connsiteY4" fmla="*/ 1643281 h 1778589"/>
            <a:gd name="connsiteX5" fmla="*/ 1656160 w 4618174"/>
            <a:gd name="connsiteY5" fmla="*/ 1685780 h 1778589"/>
            <a:gd name="connsiteX6" fmla="*/ 314072 w 4618174"/>
            <a:gd name="connsiteY6" fmla="*/ 800035 h 1778589"/>
            <a:gd name="connsiteX7" fmla="*/ 191169 w 4618174"/>
            <a:gd name="connsiteY7" fmla="*/ 9220 h 1778589"/>
            <a:gd name="connsiteX0" fmla="*/ 191169 w 4618181"/>
            <a:gd name="connsiteY0" fmla="*/ 9220 h 1736418"/>
            <a:gd name="connsiteX1" fmla="*/ 1532311 w 4618181"/>
            <a:gd name="connsiteY1" fmla="*/ 803044 h 1736418"/>
            <a:gd name="connsiteX2" fmla="*/ 3228027 w 4618181"/>
            <a:gd name="connsiteY2" fmla="*/ 1081951 h 1736418"/>
            <a:gd name="connsiteX3" fmla="*/ 4618021 w 4618181"/>
            <a:gd name="connsiteY3" fmla="*/ 1675632 h 1736418"/>
            <a:gd name="connsiteX4" fmla="*/ 3144683 w 4618181"/>
            <a:gd name="connsiteY4" fmla="*/ 1718087 h 1736418"/>
            <a:gd name="connsiteX5" fmla="*/ 1656160 w 4618181"/>
            <a:gd name="connsiteY5" fmla="*/ 1685780 h 1736418"/>
            <a:gd name="connsiteX6" fmla="*/ 314072 w 4618181"/>
            <a:gd name="connsiteY6" fmla="*/ 800035 h 1736418"/>
            <a:gd name="connsiteX7" fmla="*/ 191169 w 4618181"/>
            <a:gd name="connsiteY7" fmla="*/ 9220 h 1736418"/>
            <a:gd name="connsiteX0" fmla="*/ 173173 w 4675323"/>
            <a:gd name="connsiteY0" fmla="*/ 8318 h 1837525"/>
            <a:gd name="connsiteX1" fmla="*/ 1589453 w 4675323"/>
            <a:gd name="connsiteY1" fmla="*/ 904151 h 1837525"/>
            <a:gd name="connsiteX2" fmla="*/ 3285169 w 4675323"/>
            <a:gd name="connsiteY2" fmla="*/ 1183058 h 1837525"/>
            <a:gd name="connsiteX3" fmla="*/ 4675163 w 4675323"/>
            <a:gd name="connsiteY3" fmla="*/ 1776739 h 1837525"/>
            <a:gd name="connsiteX4" fmla="*/ 3201825 w 4675323"/>
            <a:gd name="connsiteY4" fmla="*/ 1819194 h 1837525"/>
            <a:gd name="connsiteX5" fmla="*/ 1713302 w 4675323"/>
            <a:gd name="connsiteY5" fmla="*/ 1786887 h 1837525"/>
            <a:gd name="connsiteX6" fmla="*/ 371214 w 4675323"/>
            <a:gd name="connsiteY6" fmla="*/ 901142 h 1837525"/>
            <a:gd name="connsiteX7" fmla="*/ 173173 w 4675323"/>
            <a:gd name="connsiteY7" fmla="*/ 8318 h 1837525"/>
            <a:gd name="connsiteX0" fmla="*/ 206698 w 4708848"/>
            <a:gd name="connsiteY0" fmla="*/ 8318 h 1837525"/>
            <a:gd name="connsiteX1" fmla="*/ 1622978 w 4708848"/>
            <a:gd name="connsiteY1" fmla="*/ 904151 h 1837525"/>
            <a:gd name="connsiteX2" fmla="*/ 3318694 w 4708848"/>
            <a:gd name="connsiteY2" fmla="*/ 1183058 h 1837525"/>
            <a:gd name="connsiteX3" fmla="*/ 4708688 w 4708848"/>
            <a:gd name="connsiteY3" fmla="*/ 1776739 h 1837525"/>
            <a:gd name="connsiteX4" fmla="*/ 3235350 w 4708848"/>
            <a:gd name="connsiteY4" fmla="*/ 1819194 h 1837525"/>
            <a:gd name="connsiteX5" fmla="*/ 1746827 w 4708848"/>
            <a:gd name="connsiteY5" fmla="*/ 1786887 h 1837525"/>
            <a:gd name="connsiteX6" fmla="*/ 292032 w 4708848"/>
            <a:gd name="connsiteY6" fmla="*/ 901142 h 1837525"/>
            <a:gd name="connsiteX7" fmla="*/ 206698 w 4708848"/>
            <a:gd name="connsiteY7" fmla="*/ 8318 h 1837525"/>
            <a:gd name="connsiteX0" fmla="*/ 206698 w 4708848"/>
            <a:gd name="connsiteY0" fmla="*/ 9176 h 1838383"/>
            <a:gd name="connsiteX1" fmla="*/ 1641763 w 4708848"/>
            <a:gd name="connsiteY1" fmla="*/ 823402 h 1838383"/>
            <a:gd name="connsiteX2" fmla="*/ 3318694 w 4708848"/>
            <a:gd name="connsiteY2" fmla="*/ 1183916 h 1838383"/>
            <a:gd name="connsiteX3" fmla="*/ 4708688 w 4708848"/>
            <a:gd name="connsiteY3" fmla="*/ 1777597 h 1838383"/>
            <a:gd name="connsiteX4" fmla="*/ 3235350 w 4708848"/>
            <a:gd name="connsiteY4" fmla="*/ 1820052 h 1838383"/>
            <a:gd name="connsiteX5" fmla="*/ 1746827 w 4708848"/>
            <a:gd name="connsiteY5" fmla="*/ 1787745 h 1838383"/>
            <a:gd name="connsiteX6" fmla="*/ 292032 w 4708848"/>
            <a:gd name="connsiteY6" fmla="*/ 902000 h 1838383"/>
            <a:gd name="connsiteX7" fmla="*/ 206698 w 4708848"/>
            <a:gd name="connsiteY7" fmla="*/ 9176 h 1838383"/>
            <a:gd name="connsiteX0" fmla="*/ 206698 w 4708848"/>
            <a:gd name="connsiteY0" fmla="*/ 12821 h 1842028"/>
            <a:gd name="connsiteX1" fmla="*/ 1641763 w 4708848"/>
            <a:gd name="connsiteY1" fmla="*/ 827047 h 1842028"/>
            <a:gd name="connsiteX2" fmla="*/ 3318694 w 4708848"/>
            <a:gd name="connsiteY2" fmla="*/ 1187561 h 1842028"/>
            <a:gd name="connsiteX3" fmla="*/ 4708688 w 4708848"/>
            <a:gd name="connsiteY3" fmla="*/ 1781242 h 1842028"/>
            <a:gd name="connsiteX4" fmla="*/ 3235350 w 4708848"/>
            <a:gd name="connsiteY4" fmla="*/ 1823697 h 1842028"/>
            <a:gd name="connsiteX5" fmla="*/ 1746827 w 4708848"/>
            <a:gd name="connsiteY5" fmla="*/ 1791390 h 1842028"/>
            <a:gd name="connsiteX6" fmla="*/ 292032 w 4708848"/>
            <a:gd name="connsiteY6" fmla="*/ 905645 h 1842028"/>
            <a:gd name="connsiteX7" fmla="*/ 206698 w 4708848"/>
            <a:gd name="connsiteY7" fmla="*/ 12821 h 1842028"/>
            <a:gd name="connsiteX0" fmla="*/ 206698 w 4710857"/>
            <a:gd name="connsiteY0" fmla="*/ 12821 h 1815553"/>
            <a:gd name="connsiteX1" fmla="*/ 1641763 w 4710857"/>
            <a:gd name="connsiteY1" fmla="*/ 827047 h 1815553"/>
            <a:gd name="connsiteX2" fmla="*/ 3318694 w 4710857"/>
            <a:gd name="connsiteY2" fmla="*/ 1187561 h 1815553"/>
            <a:gd name="connsiteX3" fmla="*/ 4708688 w 4710857"/>
            <a:gd name="connsiteY3" fmla="*/ 1781242 h 1815553"/>
            <a:gd name="connsiteX4" fmla="*/ 3000543 w 4710857"/>
            <a:gd name="connsiteY4" fmla="*/ 1748891 h 1815553"/>
            <a:gd name="connsiteX5" fmla="*/ 1746827 w 4710857"/>
            <a:gd name="connsiteY5" fmla="*/ 1791390 h 1815553"/>
            <a:gd name="connsiteX6" fmla="*/ 292032 w 4710857"/>
            <a:gd name="connsiteY6" fmla="*/ 905645 h 1815553"/>
            <a:gd name="connsiteX7" fmla="*/ 206698 w 4710857"/>
            <a:gd name="connsiteY7" fmla="*/ 12821 h 1815553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977621"/>
            <a:gd name="connsiteX1" fmla="*/ 1641763 w 4715800"/>
            <a:gd name="connsiteY1" fmla="*/ 827047 h 1977621"/>
            <a:gd name="connsiteX2" fmla="*/ 3318694 w 4715800"/>
            <a:gd name="connsiteY2" fmla="*/ 1187561 h 1977621"/>
            <a:gd name="connsiteX3" fmla="*/ 4708688 w 4715800"/>
            <a:gd name="connsiteY3" fmla="*/ 1781242 h 1977621"/>
            <a:gd name="connsiteX4" fmla="*/ 3000543 w 4715800"/>
            <a:gd name="connsiteY4" fmla="*/ 1748891 h 1977621"/>
            <a:gd name="connsiteX5" fmla="*/ 1746827 w 4715800"/>
            <a:gd name="connsiteY5" fmla="*/ 1791390 h 1977621"/>
            <a:gd name="connsiteX6" fmla="*/ 292032 w 4715800"/>
            <a:gd name="connsiteY6" fmla="*/ 905645 h 1977621"/>
            <a:gd name="connsiteX7" fmla="*/ 206698 w 4715800"/>
            <a:gd name="connsiteY7" fmla="*/ 12821 h 1977621"/>
            <a:gd name="connsiteX0" fmla="*/ 206698 w 4715800"/>
            <a:gd name="connsiteY0" fmla="*/ 16899 h 1981699"/>
            <a:gd name="connsiteX1" fmla="*/ 1641763 w 4715800"/>
            <a:gd name="connsiteY1" fmla="*/ 831125 h 1981699"/>
            <a:gd name="connsiteX2" fmla="*/ 3318694 w 4715800"/>
            <a:gd name="connsiteY2" fmla="*/ 1191639 h 1981699"/>
            <a:gd name="connsiteX3" fmla="*/ 4708688 w 4715800"/>
            <a:gd name="connsiteY3" fmla="*/ 1785320 h 1981699"/>
            <a:gd name="connsiteX4" fmla="*/ 3000543 w 4715800"/>
            <a:gd name="connsiteY4" fmla="*/ 1752969 h 1981699"/>
            <a:gd name="connsiteX5" fmla="*/ 1746827 w 4715800"/>
            <a:gd name="connsiteY5" fmla="*/ 1795468 h 1981699"/>
            <a:gd name="connsiteX6" fmla="*/ 292032 w 4715800"/>
            <a:gd name="connsiteY6" fmla="*/ 909723 h 1981699"/>
            <a:gd name="connsiteX7" fmla="*/ 206698 w 4715800"/>
            <a:gd name="connsiteY7" fmla="*/ 16899 h 19816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4715800" h="1981699">
              <a:moveTo>
                <a:pt x="206698" y="16899"/>
              </a:moveTo>
              <a:cubicBezTo>
                <a:pt x="921617" y="-122012"/>
                <a:pt x="1123097" y="635335"/>
                <a:pt x="1641763" y="831125"/>
              </a:cubicBezTo>
              <a:cubicBezTo>
                <a:pt x="2160429" y="1026915"/>
                <a:pt x="2807540" y="1032607"/>
                <a:pt x="3318694" y="1191639"/>
              </a:cubicBezTo>
              <a:cubicBezTo>
                <a:pt x="3829848" y="1350672"/>
                <a:pt x="4808674" y="1514951"/>
                <a:pt x="4708688" y="1785320"/>
              </a:cubicBezTo>
              <a:cubicBezTo>
                <a:pt x="4477210" y="2246105"/>
                <a:pt x="3494186" y="1751278"/>
                <a:pt x="3000543" y="1752969"/>
              </a:cubicBezTo>
              <a:cubicBezTo>
                <a:pt x="2506900" y="1754660"/>
                <a:pt x="2205479" y="1825481"/>
                <a:pt x="1746827" y="1795468"/>
              </a:cubicBezTo>
              <a:cubicBezTo>
                <a:pt x="959447" y="1717851"/>
                <a:pt x="548720" y="1206151"/>
                <a:pt x="292032" y="909723"/>
              </a:cubicBezTo>
              <a:cubicBezTo>
                <a:pt x="35344" y="613295"/>
                <a:pt x="-170100" y="298621"/>
                <a:pt x="206698" y="16899"/>
              </a:cubicBezTo>
              <a:close/>
            </a:path>
          </a:pathLst>
        </a:custGeom>
        <a:gradFill>
          <a:gsLst>
            <a:gs pos="28000">
              <a:schemeClr val="bg1">
                <a:alpha val="42000"/>
              </a:schemeClr>
            </a:gs>
            <a:gs pos="0">
              <a:schemeClr val="accent5">
                <a:lumMod val="50000"/>
                <a:alpha val="38000"/>
              </a:schemeClr>
            </a:gs>
            <a:gs pos="41000">
              <a:srgbClr val="FFC000">
                <a:alpha val="32000"/>
              </a:srgbClr>
            </a:gs>
            <a:gs pos="62000">
              <a:srgbClr val="FF0000">
                <a:alpha val="31000"/>
              </a:srgbClr>
            </a:gs>
          </a:gsLst>
          <a:lin ang="21594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fr-FR" sz="1100">
              <a:solidFill>
                <a:schemeClr val="lt1"/>
              </a:solidFill>
              <a:latin typeface="+mn-lt"/>
              <a:ea typeface="+mn-ea"/>
              <a:cs typeface="+mn-cs"/>
            </a:rPr>
            <a:t>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7"/>
  <sheetViews>
    <sheetView tabSelected="1" zoomScale="90" zoomScaleNormal="90" workbookViewId="0">
      <selection activeCell="M27" sqref="M27"/>
    </sheetView>
  </sheetViews>
  <sheetFormatPr baseColWidth="10" defaultRowHeight="15" x14ac:dyDescent="0.25"/>
  <cols>
    <col min="1" max="1" width="27" style="3" customWidth="1"/>
    <col min="2" max="2" width="6.42578125" style="3" customWidth="1"/>
    <col min="3" max="3" width="9.28515625" style="3" bestFit="1" customWidth="1"/>
    <col min="4" max="4" width="10.140625" style="3" bestFit="1" customWidth="1"/>
    <col min="5" max="5" width="12.140625" style="3" customWidth="1"/>
    <col min="6" max="6" width="12.42578125" style="3" bestFit="1" customWidth="1"/>
    <col min="7" max="7" width="4" style="3" customWidth="1"/>
    <col min="8" max="8" width="9.140625" style="3" bestFit="1" customWidth="1"/>
    <col min="9" max="9" width="10" style="3" bestFit="1" customWidth="1"/>
    <col min="10" max="10" width="11.42578125" style="3" customWidth="1"/>
    <col min="11" max="11" width="12.7109375" style="3" bestFit="1" customWidth="1"/>
    <col min="12" max="12" width="4" style="3" customWidth="1"/>
    <col min="13" max="13" width="11.42578125" style="3"/>
    <col min="14" max="14" width="11.7109375" style="3" customWidth="1"/>
    <col min="15" max="15" width="11.42578125" style="3"/>
    <col min="16" max="16" width="3.140625" style="3" customWidth="1"/>
  </cols>
  <sheetData>
    <row r="1" spans="1:16" s="8" customFormat="1" x14ac:dyDescent="0.25">
      <c r="A1" s="3"/>
      <c r="B1" s="3"/>
      <c r="C1" s="3"/>
      <c r="D1" s="3"/>
      <c r="E1" s="3"/>
      <c r="F1" s="3"/>
      <c r="G1" s="19"/>
      <c r="H1" s="3"/>
      <c r="I1" s="3"/>
      <c r="J1" s="3"/>
      <c r="K1" s="3"/>
      <c r="L1" s="19"/>
      <c r="M1" s="3"/>
      <c r="N1" s="3"/>
      <c r="O1" s="3"/>
      <c r="P1" s="19"/>
    </row>
    <row r="2" spans="1:16" s="8" customForma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21" x14ac:dyDescent="0.25">
      <c r="A3" s="19"/>
      <c r="B3" s="19"/>
      <c r="C3" s="17" t="s">
        <v>1</v>
      </c>
      <c r="D3" s="19"/>
      <c r="E3" s="22" t="s">
        <v>10</v>
      </c>
      <c r="F3" s="19">
        <v>1252.5</v>
      </c>
      <c r="G3" s="19"/>
      <c r="H3" s="18" t="s">
        <v>0</v>
      </c>
      <c r="I3" s="19"/>
      <c r="J3" s="22" t="s">
        <v>10</v>
      </c>
      <c r="K3" s="19">
        <v>1252.5</v>
      </c>
      <c r="L3" s="19"/>
      <c r="M3" s="28" t="s">
        <v>3</v>
      </c>
      <c r="N3" s="28" t="s">
        <v>2</v>
      </c>
      <c r="O3" s="19"/>
      <c r="P3" s="19"/>
    </row>
    <row r="4" spans="1:16" ht="15.75" thickBot="1" x14ac:dyDescent="0.3">
      <c r="A4" s="19"/>
      <c r="B4" s="19"/>
      <c r="C4" s="29" t="s">
        <v>11</v>
      </c>
      <c r="D4" s="30" t="s">
        <v>12</v>
      </c>
      <c r="E4" s="5" t="s">
        <v>8</v>
      </c>
      <c r="F4" s="5" t="s">
        <v>15</v>
      </c>
      <c r="G4" s="19"/>
      <c r="H4" s="4" t="s">
        <v>13</v>
      </c>
      <c r="I4" s="4" t="s">
        <v>14</v>
      </c>
      <c r="J4" s="4" t="s">
        <v>9</v>
      </c>
      <c r="K4" s="4" t="s">
        <v>15</v>
      </c>
      <c r="L4" s="19"/>
      <c r="M4" s="5" t="s">
        <v>5</v>
      </c>
      <c r="N4" s="4" t="s">
        <v>4</v>
      </c>
      <c r="O4" s="1" t="s">
        <v>6</v>
      </c>
      <c r="P4" s="23"/>
    </row>
    <row r="5" spans="1:16" ht="16.5" thickBot="1" x14ac:dyDescent="0.3">
      <c r="A5" s="20"/>
      <c r="B5" s="33" t="s">
        <v>16</v>
      </c>
      <c r="C5" s="31">
        <v>38</v>
      </c>
      <c r="D5" s="31">
        <v>38</v>
      </c>
      <c r="E5" s="26">
        <f>((C5+D5)/4)*((C5+D5)/4)*3.14159</f>
        <v>1134.1139900000001</v>
      </c>
      <c r="F5" s="26">
        <f>E5/$F$3</f>
        <v>0.90548023153692614</v>
      </c>
      <c r="G5" s="19"/>
      <c r="H5" s="25">
        <v>40</v>
      </c>
      <c r="I5" s="25">
        <v>40</v>
      </c>
      <c r="J5" s="26">
        <f>((H5+I5)/4)*((H5+I5)/4)*3.14159</f>
        <v>1256.636</v>
      </c>
      <c r="K5" s="26">
        <f>J5/$K$3</f>
        <v>1.0033021956087824</v>
      </c>
      <c r="L5" s="19"/>
      <c r="M5" s="34">
        <f>-2.5*LOG(F5)</f>
        <v>0.10780256693125534</v>
      </c>
      <c r="N5" s="37">
        <f t="shared" ref="N5" si="0">-2.5*LOG(K5)</f>
        <v>-3.5794066245058154E-3</v>
      </c>
      <c r="O5" s="35">
        <f>M5-N5</f>
        <v>0.11138197355576115</v>
      </c>
      <c r="P5" s="24"/>
    </row>
    <row r="6" spans="1:16" x14ac:dyDescent="0.25">
      <c r="A6" s="19"/>
      <c r="B6" s="19"/>
      <c r="C6" s="31">
        <v>21</v>
      </c>
      <c r="D6" s="31">
        <v>20</v>
      </c>
      <c r="E6" s="26">
        <f t="shared" ref="E6:E17" si="1">((C6+D6)/4)*((C6+D6)/4)*3.14159</f>
        <v>330.06329937499999</v>
      </c>
      <c r="F6" s="26">
        <f>E6/$F$3</f>
        <v>0.26352359231536926</v>
      </c>
      <c r="G6" s="19"/>
      <c r="H6" s="25">
        <v>18</v>
      </c>
      <c r="I6" s="25">
        <v>19</v>
      </c>
      <c r="J6" s="26">
        <f t="shared" ref="J6:J17" si="2">((H6+I6)/4)*((H6+I6)/4)*3.14159</f>
        <v>268.80229437499997</v>
      </c>
      <c r="K6" s="26">
        <f>J6/$K$3</f>
        <v>0.21461261027944109</v>
      </c>
      <c r="L6" s="19"/>
      <c r="M6" s="27">
        <f>-2.5*LOG(F6)</f>
        <v>1.4479512447365348</v>
      </c>
      <c r="N6" s="36">
        <f t="shared" ref="N6:N17" si="3">-2.5*LOG(K6)</f>
        <v>1.6708619080002374</v>
      </c>
      <c r="O6" s="27">
        <f>M6-N6</f>
        <v>-0.22291066326370257</v>
      </c>
      <c r="P6" s="24"/>
    </row>
    <row r="7" spans="1:16" x14ac:dyDescent="0.25">
      <c r="A7" s="19"/>
      <c r="B7" s="19"/>
      <c r="C7" s="31">
        <v>10</v>
      </c>
      <c r="D7" s="31">
        <v>10</v>
      </c>
      <c r="E7" s="26">
        <f t="shared" si="1"/>
        <v>78.539749999999998</v>
      </c>
      <c r="F7" s="26">
        <f t="shared" ref="F7:F17" si="4">E7/$F$3</f>
        <v>6.2706387225548901E-2</v>
      </c>
      <c r="G7" s="19"/>
      <c r="H7" s="25">
        <v>10</v>
      </c>
      <c r="I7" s="25">
        <v>9</v>
      </c>
      <c r="J7" s="26">
        <f t="shared" si="2"/>
        <v>70.882124375000004</v>
      </c>
      <c r="K7" s="26">
        <f t="shared" ref="K7:K17" si="5">J7/$K$3</f>
        <v>5.6592514471057884E-2</v>
      </c>
      <c r="L7" s="19"/>
      <c r="M7" s="27">
        <f t="shared" ref="M7:M11" si="6">-2.5*LOG(F7)</f>
        <v>3.0067205500153058</v>
      </c>
      <c r="N7" s="27">
        <f t="shared" si="3"/>
        <v>3.1181025235710673</v>
      </c>
      <c r="O7" s="27">
        <f t="shared" ref="O7:O17" si="7">M7-N7</f>
        <v>-0.11138197355576152</v>
      </c>
      <c r="P7" s="24"/>
    </row>
    <row r="8" spans="1:16" x14ac:dyDescent="0.25">
      <c r="A8" s="19"/>
      <c r="B8" s="19"/>
      <c r="C8" s="31">
        <v>15</v>
      </c>
      <c r="D8" s="31">
        <v>16</v>
      </c>
      <c r="E8" s="26">
        <f t="shared" si="1"/>
        <v>188.691749375</v>
      </c>
      <c r="F8" s="26">
        <f t="shared" si="4"/>
        <v>0.15065209530938123</v>
      </c>
      <c r="G8" s="19"/>
      <c r="H8" s="25">
        <v>14</v>
      </c>
      <c r="I8" s="25">
        <v>15</v>
      </c>
      <c r="J8" s="26">
        <f t="shared" si="2"/>
        <v>165.129824375</v>
      </c>
      <c r="K8" s="26">
        <f t="shared" si="5"/>
        <v>0.13184017914171656</v>
      </c>
      <c r="L8" s="19"/>
      <c r="M8" s="27">
        <f t="shared" si="6"/>
        <v>2.0550620591638489</v>
      </c>
      <c r="N8" s="27">
        <f t="shared" si="3"/>
        <v>2.1998805388404317</v>
      </c>
      <c r="O8" s="27">
        <f t="shared" si="7"/>
        <v>-0.14481847967658279</v>
      </c>
      <c r="P8" s="24"/>
    </row>
    <row r="9" spans="1:16" x14ac:dyDescent="0.25">
      <c r="A9" s="19"/>
      <c r="B9" s="19"/>
      <c r="C9" s="31">
        <v>20</v>
      </c>
      <c r="D9" s="31">
        <v>21</v>
      </c>
      <c r="E9" s="26">
        <f t="shared" si="1"/>
        <v>330.06329937499999</v>
      </c>
      <c r="F9" s="26">
        <f t="shared" si="4"/>
        <v>0.26352359231536926</v>
      </c>
      <c r="G9" s="19"/>
      <c r="H9" s="25">
        <v>20</v>
      </c>
      <c r="I9" s="25">
        <v>19</v>
      </c>
      <c r="J9" s="26">
        <f t="shared" si="2"/>
        <v>298.64739937499996</v>
      </c>
      <c r="K9" s="26">
        <f t="shared" si="5"/>
        <v>0.23844103742514966</v>
      </c>
      <c r="L9" s="19"/>
      <c r="M9" s="27">
        <f t="shared" si="6"/>
        <v>1.4479512447365348</v>
      </c>
      <c r="N9" s="27">
        <f t="shared" si="3"/>
        <v>1.5565474932027161</v>
      </c>
      <c r="O9" s="27">
        <f t="shared" si="7"/>
        <v>-0.10859624846618132</v>
      </c>
      <c r="P9" s="24"/>
    </row>
    <row r="10" spans="1:16" x14ac:dyDescent="0.25">
      <c r="A10" s="21"/>
      <c r="B10" s="19"/>
      <c r="C10" s="31">
        <v>14</v>
      </c>
      <c r="D10" s="31">
        <v>13</v>
      </c>
      <c r="E10" s="26">
        <f t="shared" si="1"/>
        <v>143.138694375</v>
      </c>
      <c r="F10" s="26">
        <f t="shared" si="4"/>
        <v>0.11428239071856287</v>
      </c>
      <c r="G10" s="19"/>
      <c r="H10" s="25">
        <v>13</v>
      </c>
      <c r="I10" s="25">
        <v>11</v>
      </c>
      <c r="J10" s="26">
        <f t="shared" si="2"/>
        <v>113.09724</v>
      </c>
      <c r="K10" s="26">
        <f t="shared" si="5"/>
        <v>9.0297197604790422E-2</v>
      </c>
      <c r="L10" s="19"/>
      <c r="M10" s="27">
        <f t="shared" si="6"/>
        <v>2.3550517075402757</v>
      </c>
      <c r="N10" s="27">
        <f t="shared" si="3"/>
        <v>2.610814319777182</v>
      </c>
      <c r="O10" s="27">
        <f t="shared" si="7"/>
        <v>-0.25576261223690633</v>
      </c>
      <c r="P10" s="24"/>
    </row>
    <row r="11" spans="1:16" x14ac:dyDescent="0.25">
      <c r="A11" s="21"/>
      <c r="B11" s="21"/>
      <c r="C11" s="31">
        <v>13</v>
      </c>
      <c r="D11" s="31">
        <v>14</v>
      </c>
      <c r="E11" s="26">
        <f t="shared" si="1"/>
        <v>143.138694375</v>
      </c>
      <c r="F11" s="26">
        <f t="shared" si="4"/>
        <v>0.11428239071856287</v>
      </c>
      <c r="G11" s="19"/>
      <c r="H11" s="25">
        <v>12</v>
      </c>
      <c r="I11" s="25">
        <v>11</v>
      </c>
      <c r="J11" s="26">
        <f t="shared" si="2"/>
        <v>103.868819375</v>
      </c>
      <c r="K11" s="26">
        <f t="shared" si="5"/>
        <v>8.292919710578843E-2</v>
      </c>
      <c r="L11" s="19"/>
      <c r="M11" s="27">
        <f t="shared" si="6"/>
        <v>2.3550517075402757</v>
      </c>
      <c r="N11" s="27">
        <f t="shared" si="3"/>
        <v>2.7032313482472476</v>
      </c>
      <c r="O11" s="27">
        <f t="shared" si="7"/>
        <v>-0.34817964070697194</v>
      </c>
      <c r="P11" s="24"/>
    </row>
    <row r="12" spans="1:16" x14ac:dyDescent="0.25">
      <c r="A12" s="21"/>
      <c r="B12" s="21"/>
      <c r="C12" s="31">
        <v>11</v>
      </c>
      <c r="D12" s="31">
        <v>12</v>
      </c>
      <c r="E12" s="26">
        <f t="shared" si="1"/>
        <v>103.868819375</v>
      </c>
      <c r="F12" s="26">
        <f t="shared" si="4"/>
        <v>8.292919710578843E-2</v>
      </c>
      <c r="G12" s="19"/>
      <c r="H12" s="25">
        <v>10</v>
      </c>
      <c r="I12" s="25">
        <v>10</v>
      </c>
      <c r="J12" s="26">
        <f t="shared" si="2"/>
        <v>78.539749999999998</v>
      </c>
      <c r="K12" s="26">
        <f t="shared" si="5"/>
        <v>6.2706387225548901E-2</v>
      </c>
      <c r="L12" s="19"/>
      <c r="M12" s="27">
        <f>-2.5*LOG(F12)</f>
        <v>2.7032313482472476</v>
      </c>
      <c r="N12" s="27">
        <f t="shared" si="3"/>
        <v>3.0067205500153058</v>
      </c>
      <c r="O12" s="27">
        <f t="shared" si="7"/>
        <v>-0.30348920176805816</v>
      </c>
      <c r="P12" s="24"/>
    </row>
    <row r="13" spans="1:16" x14ac:dyDescent="0.25">
      <c r="A13" s="21"/>
      <c r="B13" s="19"/>
      <c r="C13" s="31">
        <v>14</v>
      </c>
      <c r="D13" s="31">
        <v>14</v>
      </c>
      <c r="E13" s="26">
        <f t="shared" si="1"/>
        <v>153.93790999999999</v>
      </c>
      <c r="F13" s="26">
        <f t="shared" si="4"/>
        <v>0.12290451896207584</v>
      </c>
      <c r="G13" s="19"/>
      <c r="H13" s="25">
        <v>14</v>
      </c>
      <c r="I13" s="25">
        <v>14</v>
      </c>
      <c r="J13" s="26">
        <f t="shared" si="2"/>
        <v>153.93790999999999</v>
      </c>
      <c r="K13" s="26">
        <f t="shared" si="5"/>
        <v>0.12290451896207584</v>
      </c>
      <c r="L13" s="19"/>
      <c r="M13" s="27">
        <f>-2.5*LOG(F13)</f>
        <v>2.2760803716241158</v>
      </c>
      <c r="N13" s="27">
        <f t="shared" si="3"/>
        <v>2.2760803716241158</v>
      </c>
      <c r="O13" s="27">
        <f t="shared" si="7"/>
        <v>0</v>
      </c>
      <c r="P13" s="24"/>
    </row>
    <row r="14" spans="1:16" x14ac:dyDescent="0.25">
      <c r="A14" s="19"/>
      <c r="B14" s="19"/>
      <c r="C14" s="31">
        <v>7</v>
      </c>
      <c r="D14" s="31">
        <v>7</v>
      </c>
      <c r="E14" s="26">
        <f t="shared" si="1"/>
        <v>38.484477499999997</v>
      </c>
      <c r="F14" s="26">
        <f t="shared" si="4"/>
        <v>3.072612974051896E-2</v>
      </c>
      <c r="G14" s="19"/>
      <c r="H14" s="25">
        <v>7</v>
      </c>
      <c r="I14" s="25">
        <v>7</v>
      </c>
      <c r="J14" s="26">
        <f t="shared" si="2"/>
        <v>38.484477499999997</v>
      </c>
      <c r="K14" s="26">
        <f t="shared" si="5"/>
        <v>3.072612974051896E-2</v>
      </c>
      <c r="L14" s="19"/>
      <c r="M14" s="27">
        <f t="shared" ref="M14:M17" si="8">-2.5*LOG(F14)</f>
        <v>3.7812303499440221</v>
      </c>
      <c r="N14" s="27">
        <f t="shared" si="3"/>
        <v>3.7812303499440221</v>
      </c>
      <c r="O14" s="27">
        <f t="shared" si="7"/>
        <v>0</v>
      </c>
      <c r="P14" s="24"/>
    </row>
    <row r="15" spans="1:16" x14ac:dyDescent="0.25">
      <c r="A15" s="19"/>
      <c r="B15" s="19"/>
      <c r="C15" s="31">
        <v>19</v>
      </c>
      <c r="D15" s="31">
        <v>19</v>
      </c>
      <c r="E15" s="26">
        <f t="shared" si="1"/>
        <v>283.52849750000001</v>
      </c>
      <c r="F15" s="26">
        <f t="shared" si="4"/>
        <v>0.22637005788423153</v>
      </c>
      <c r="G15" s="19"/>
      <c r="H15" s="25">
        <v>19</v>
      </c>
      <c r="I15" s="25">
        <v>17</v>
      </c>
      <c r="J15" s="26">
        <f t="shared" si="2"/>
        <v>254.46878999999998</v>
      </c>
      <c r="K15" s="26">
        <f t="shared" si="5"/>
        <v>0.20316869461077844</v>
      </c>
      <c r="L15" s="19"/>
      <c r="M15" s="27">
        <f t="shared" si="8"/>
        <v>1.6129525452511615</v>
      </c>
      <c r="N15" s="27">
        <f t="shared" si="3"/>
        <v>1.7303580244987757</v>
      </c>
      <c r="O15" s="27">
        <f t="shared" si="7"/>
        <v>-0.11740547924761424</v>
      </c>
      <c r="P15" s="24"/>
    </row>
    <row r="16" spans="1:16" x14ac:dyDescent="0.25">
      <c r="A16" s="19"/>
      <c r="B16" s="19"/>
      <c r="C16" s="31">
        <v>9</v>
      </c>
      <c r="D16" s="31">
        <v>9</v>
      </c>
      <c r="E16" s="26">
        <f t="shared" si="1"/>
        <v>63.617197499999996</v>
      </c>
      <c r="F16" s="26">
        <f t="shared" si="4"/>
        <v>5.079217365269461E-2</v>
      </c>
      <c r="G16" s="19"/>
      <c r="H16" s="25">
        <v>8</v>
      </c>
      <c r="I16" s="25">
        <v>9</v>
      </c>
      <c r="J16" s="26">
        <f t="shared" si="2"/>
        <v>56.744969374999997</v>
      </c>
      <c r="K16" s="26">
        <f t="shared" si="5"/>
        <v>4.5305364770459079E-2</v>
      </c>
      <c r="L16" s="19"/>
      <c r="M16" s="27">
        <f t="shared" si="8"/>
        <v>3.2355080028186816</v>
      </c>
      <c r="N16" s="27">
        <f t="shared" si="3"/>
        <v>3.3596259214438424</v>
      </c>
      <c r="O16" s="27">
        <f t="shared" si="7"/>
        <v>-0.12411791862516086</v>
      </c>
      <c r="P16" s="24"/>
    </row>
    <row r="17" spans="1:16" x14ac:dyDescent="0.25">
      <c r="A17" s="19"/>
      <c r="B17" s="19"/>
      <c r="C17" s="31">
        <v>10</v>
      </c>
      <c r="D17" s="31">
        <v>11</v>
      </c>
      <c r="E17" s="26">
        <f t="shared" si="1"/>
        <v>86.590074375</v>
      </c>
      <c r="F17" s="26">
        <f t="shared" si="4"/>
        <v>6.913379191616767E-2</v>
      </c>
      <c r="G17" s="19"/>
      <c r="H17" s="25">
        <v>10</v>
      </c>
      <c r="I17" s="25">
        <v>9</v>
      </c>
      <c r="J17" s="26">
        <f t="shared" si="2"/>
        <v>70.882124375000004</v>
      </c>
      <c r="K17" s="26">
        <f t="shared" si="5"/>
        <v>5.6592514471057884E-2</v>
      </c>
      <c r="L17" s="19"/>
      <c r="M17" s="27">
        <f t="shared" si="8"/>
        <v>2.9007740546656158</v>
      </c>
      <c r="N17" s="27">
        <f t="shared" si="3"/>
        <v>3.1181025235710673</v>
      </c>
      <c r="O17" s="27">
        <f t="shared" si="7"/>
        <v>-0.21732846890545154</v>
      </c>
      <c r="P17" s="24"/>
    </row>
    <row r="18" spans="1:16" x14ac:dyDescent="0.25">
      <c r="A18" s="19"/>
      <c r="B18" s="19"/>
      <c r="C18" s="32"/>
      <c r="D18" s="32"/>
      <c r="E18" s="24"/>
      <c r="F18" s="24"/>
      <c r="G18" s="19"/>
      <c r="H18" s="32"/>
      <c r="I18" s="32"/>
      <c r="J18" s="24"/>
      <c r="K18" s="24"/>
      <c r="L18" s="19"/>
      <c r="M18" s="24"/>
      <c r="N18" s="24"/>
      <c r="O18" s="24"/>
      <c r="P18" s="24"/>
    </row>
    <row r="19" spans="1:16" x14ac:dyDescent="0.25">
      <c r="C19" s="12"/>
      <c r="D19" s="12"/>
      <c r="E19" s="16"/>
      <c r="F19" s="16"/>
      <c r="H19" s="12"/>
      <c r="I19" s="12"/>
      <c r="J19" s="16"/>
      <c r="K19" s="16"/>
      <c r="M19" s="2"/>
      <c r="N19" s="2"/>
      <c r="O19" s="2"/>
      <c r="P19" s="16"/>
    </row>
    <row r="20" spans="1:16" x14ac:dyDescent="0.25">
      <c r="C20" s="12"/>
      <c r="D20" s="12"/>
      <c r="E20" s="16"/>
      <c r="F20" s="16"/>
      <c r="H20" s="12"/>
      <c r="I20" s="12"/>
      <c r="J20" s="16"/>
      <c r="K20" s="16"/>
      <c r="M20" s="2"/>
      <c r="N20" s="2"/>
      <c r="O20" s="2"/>
      <c r="P20" s="16"/>
    </row>
    <row r="21" spans="1:16" x14ac:dyDescent="0.25">
      <c r="C21" s="12"/>
      <c r="D21" s="12"/>
      <c r="E21" s="16"/>
      <c r="F21" s="16"/>
      <c r="H21" s="12"/>
      <c r="I21" s="12"/>
      <c r="J21" s="16"/>
      <c r="K21" s="16"/>
      <c r="M21" s="2"/>
      <c r="N21" s="2"/>
      <c r="O21" s="2"/>
      <c r="P21" s="16"/>
    </row>
    <row r="22" spans="1:16" x14ac:dyDescent="0.25">
      <c r="C22" s="12"/>
      <c r="D22" s="12"/>
      <c r="E22" s="16"/>
      <c r="F22" s="16"/>
      <c r="H22" s="12"/>
      <c r="I22" s="12"/>
      <c r="J22" s="16"/>
      <c r="K22" s="16"/>
      <c r="M22" s="2"/>
      <c r="N22" s="2"/>
      <c r="O22" s="2"/>
      <c r="P22" s="16"/>
    </row>
    <row r="23" spans="1:16" x14ac:dyDescent="0.25">
      <c r="C23" s="12"/>
      <c r="D23" s="12"/>
      <c r="E23" s="16"/>
      <c r="F23" s="16"/>
      <c r="H23" s="12"/>
      <c r="I23" s="12"/>
      <c r="J23" s="16"/>
      <c r="K23" s="16"/>
      <c r="M23" s="2"/>
      <c r="N23" s="2"/>
      <c r="O23" s="2"/>
      <c r="P23" s="16"/>
    </row>
    <row r="24" spans="1:16" x14ac:dyDescent="0.25">
      <c r="C24" s="12"/>
      <c r="D24" s="12"/>
      <c r="E24" s="16"/>
      <c r="F24" s="16"/>
      <c r="H24" s="12"/>
      <c r="I24" s="12"/>
      <c r="J24" s="16"/>
      <c r="K24" s="16"/>
      <c r="M24" s="2"/>
      <c r="N24" s="2"/>
      <c r="O24" s="2"/>
      <c r="P24" s="16"/>
    </row>
    <row r="25" spans="1:16" x14ac:dyDescent="0.25">
      <c r="C25" s="10"/>
      <c r="D25" s="10"/>
      <c r="E25" s="16"/>
      <c r="F25" s="16"/>
      <c r="H25" s="12"/>
      <c r="I25" s="12"/>
      <c r="J25" s="16"/>
      <c r="K25" s="16"/>
      <c r="M25" s="2"/>
      <c r="N25" s="2"/>
      <c r="O25" s="2"/>
      <c r="P25" s="16"/>
    </row>
    <row r="26" spans="1:16" x14ac:dyDescent="0.25">
      <c r="A26" s="6"/>
      <c r="B26" s="6"/>
      <c r="C26" s="11"/>
      <c r="D26" s="11"/>
      <c r="E26" s="16"/>
      <c r="F26" s="16"/>
      <c r="G26" s="6"/>
      <c r="H26" s="12"/>
      <c r="I26" s="12"/>
      <c r="J26" s="16"/>
      <c r="K26" s="16"/>
      <c r="L26" s="6"/>
      <c r="M26" s="2"/>
      <c r="N26" s="2"/>
      <c r="O26" s="2"/>
      <c r="P26" s="16"/>
    </row>
    <row r="27" spans="1:16" x14ac:dyDescent="0.25">
      <c r="A27" s="6"/>
      <c r="B27" s="6"/>
      <c r="C27" s="11"/>
      <c r="D27" s="11"/>
      <c r="E27" s="16"/>
      <c r="F27" s="16"/>
      <c r="G27" s="6"/>
      <c r="H27" s="12"/>
      <c r="I27" s="12"/>
      <c r="J27" s="16"/>
      <c r="K27" s="16"/>
      <c r="L27" s="6"/>
      <c r="M27" s="2"/>
      <c r="N27" s="2"/>
      <c r="O27" s="2"/>
      <c r="P27" s="16"/>
    </row>
    <row r="28" spans="1:16" x14ac:dyDescent="0.25">
      <c r="A28" s="6"/>
      <c r="B28" s="6"/>
      <c r="C28" s="11"/>
      <c r="D28" s="11"/>
      <c r="E28" s="16"/>
      <c r="F28" s="16"/>
      <c r="G28" s="6"/>
      <c r="H28" s="12"/>
      <c r="I28" s="12"/>
      <c r="J28" s="16"/>
      <c r="K28" s="16"/>
      <c r="L28" s="6"/>
      <c r="M28" s="2"/>
      <c r="N28" s="2"/>
      <c r="O28" s="2"/>
      <c r="P28" s="16"/>
    </row>
    <row r="29" spans="1:16" x14ac:dyDescent="0.25">
      <c r="A29" s="6"/>
      <c r="B29" s="6"/>
      <c r="C29" s="11"/>
      <c r="D29" s="11"/>
      <c r="E29" s="16"/>
      <c r="F29" s="16"/>
      <c r="G29" s="6"/>
      <c r="H29" s="12"/>
      <c r="I29" s="12"/>
      <c r="J29" s="16"/>
      <c r="K29" s="16"/>
      <c r="L29" s="6"/>
      <c r="M29" s="2"/>
      <c r="N29" s="2"/>
      <c r="O29" s="2"/>
      <c r="P29" s="16"/>
    </row>
    <row r="30" spans="1:16" x14ac:dyDescent="0.25">
      <c r="A30" s="6"/>
      <c r="B30" s="6"/>
      <c r="C30" s="11"/>
      <c r="D30" s="11"/>
      <c r="E30" s="16"/>
      <c r="F30" s="16"/>
      <c r="G30" s="6"/>
      <c r="H30" s="12"/>
      <c r="I30" s="12"/>
      <c r="J30" s="16"/>
      <c r="K30" s="16"/>
      <c r="L30" s="6"/>
      <c r="M30" s="2"/>
      <c r="N30" s="2"/>
      <c r="O30" s="2"/>
      <c r="P30" s="16"/>
    </row>
    <row r="31" spans="1:16" x14ac:dyDescent="0.25">
      <c r="A31" s="6"/>
      <c r="B31" s="6"/>
      <c r="C31" s="11"/>
      <c r="D31" s="11"/>
      <c r="E31" s="16"/>
      <c r="F31" s="16"/>
      <c r="G31" s="6"/>
      <c r="H31" s="12"/>
      <c r="I31" s="12"/>
      <c r="J31" s="16"/>
      <c r="K31" s="16"/>
      <c r="L31" s="6"/>
      <c r="M31" s="2"/>
      <c r="N31" s="2"/>
      <c r="O31" s="2"/>
      <c r="P31" s="16"/>
    </row>
    <row r="32" spans="1:16" x14ac:dyDescent="0.25">
      <c r="A32" s="6"/>
      <c r="B32" s="6"/>
      <c r="C32" s="11"/>
      <c r="D32" s="11"/>
      <c r="E32" s="16"/>
      <c r="F32" s="16"/>
      <c r="G32" s="6"/>
      <c r="H32" s="12"/>
      <c r="I32" s="12"/>
      <c r="J32" s="16"/>
      <c r="K32" s="16"/>
      <c r="L32" s="6"/>
      <c r="M32" s="2"/>
      <c r="N32" s="2"/>
      <c r="O32" s="2"/>
      <c r="P32" s="16"/>
    </row>
    <row r="33" spans="1:21" x14ac:dyDescent="0.25">
      <c r="A33" s="6"/>
      <c r="B33" s="6"/>
      <c r="C33" s="11"/>
      <c r="D33" s="11"/>
      <c r="E33" s="16"/>
      <c r="F33" s="16"/>
      <c r="G33" s="6"/>
      <c r="H33" s="12"/>
      <c r="I33" s="12"/>
      <c r="J33" s="16"/>
      <c r="K33" s="16"/>
      <c r="L33" s="6"/>
      <c r="M33" s="2"/>
      <c r="N33" s="2"/>
      <c r="O33" s="2"/>
      <c r="P33" s="16"/>
    </row>
    <row r="34" spans="1:21" x14ac:dyDescent="0.25">
      <c r="A34" s="6"/>
      <c r="B34" s="6"/>
      <c r="C34" s="11"/>
      <c r="D34" s="11"/>
      <c r="E34" s="16"/>
      <c r="F34" s="16"/>
      <c r="G34" s="6"/>
      <c r="H34" s="12"/>
      <c r="I34" s="12"/>
      <c r="J34" s="16"/>
      <c r="K34" s="16"/>
      <c r="L34" s="6"/>
      <c r="M34" s="2"/>
      <c r="N34" s="2"/>
      <c r="O34" s="2"/>
      <c r="P34" s="16"/>
    </row>
    <row r="35" spans="1:21" x14ac:dyDescent="0.25">
      <c r="A35" s="6"/>
      <c r="B35" s="6"/>
      <c r="C35" s="11"/>
      <c r="D35" s="11"/>
      <c r="E35" s="16"/>
      <c r="F35" s="16"/>
      <c r="G35" s="6"/>
      <c r="H35" s="12"/>
      <c r="I35" s="12"/>
      <c r="J35" s="16"/>
      <c r="K35" s="16"/>
      <c r="L35" s="6"/>
      <c r="M35" s="2"/>
      <c r="N35" s="2"/>
      <c r="O35" s="2"/>
      <c r="P35" s="16"/>
    </row>
    <row r="36" spans="1:21" x14ac:dyDescent="0.25">
      <c r="A36" s="6"/>
      <c r="B36" s="6"/>
      <c r="C36" s="11"/>
      <c r="D36" s="11"/>
      <c r="E36" s="16"/>
      <c r="F36" s="16"/>
      <c r="G36" s="6"/>
      <c r="H36" s="12"/>
      <c r="I36" s="12"/>
      <c r="J36" s="16"/>
      <c r="K36" s="16"/>
      <c r="L36" s="6"/>
      <c r="M36" s="2"/>
      <c r="N36" s="2"/>
      <c r="O36" s="2"/>
      <c r="P36" s="16"/>
    </row>
    <row r="37" spans="1:21" x14ac:dyDescent="0.25">
      <c r="A37" s="6"/>
      <c r="B37" s="6"/>
      <c r="C37" s="11"/>
      <c r="D37" s="11"/>
      <c r="E37" s="16"/>
      <c r="F37" s="16"/>
      <c r="G37" s="6"/>
      <c r="H37" s="12"/>
      <c r="I37" s="12"/>
      <c r="J37" s="16"/>
      <c r="K37" s="16"/>
      <c r="L37" s="6"/>
      <c r="M37" s="2"/>
      <c r="N37" s="2"/>
      <c r="O37" s="2"/>
      <c r="P37" s="16"/>
    </row>
    <row r="38" spans="1:21" x14ac:dyDescent="0.25">
      <c r="A38" s="6"/>
      <c r="B38" s="6"/>
      <c r="C38" s="11"/>
      <c r="D38" s="11"/>
      <c r="E38" s="16"/>
      <c r="F38" s="16"/>
      <c r="G38" s="6"/>
      <c r="H38" s="12"/>
      <c r="I38" s="12"/>
      <c r="J38" s="16"/>
      <c r="K38" s="16"/>
      <c r="L38" s="6"/>
      <c r="M38" s="2"/>
      <c r="N38" s="2"/>
      <c r="O38" s="2"/>
      <c r="P38" s="16"/>
    </row>
    <row r="39" spans="1:21" s="8" customFormat="1" x14ac:dyDescent="0.25">
      <c r="A39" s="6"/>
      <c r="B39" s="6"/>
      <c r="C39" s="11"/>
      <c r="D39" s="11"/>
      <c r="E39" s="16"/>
      <c r="F39" s="16"/>
      <c r="G39" s="6"/>
      <c r="H39" s="12"/>
      <c r="I39" s="12"/>
      <c r="J39" s="16"/>
      <c r="K39" s="16"/>
      <c r="L39" s="6"/>
      <c r="M39" s="2"/>
      <c r="N39" s="2"/>
      <c r="O39" s="2"/>
      <c r="P39" s="16"/>
    </row>
    <row r="40" spans="1:21" s="8" customFormat="1" x14ac:dyDescent="0.25">
      <c r="A40" s="6"/>
      <c r="B40" s="6"/>
      <c r="C40" s="11"/>
      <c r="D40" s="11"/>
      <c r="E40" s="16"/>
      <c r="F40" s="16"/>
      <c r="G40" s="6"/>
      <c r="H40" s="12"/>
      <c r="I40" s="12"/>
      <c r="J40" s="16"/>
      <c r="K40" s="16"/>
      <c r="L40" s="6"/>
      <c r="M40" s="2"/>
      <c r="N40" s="2"/>
      <c r="O40" s="2"/>
      <c r="P40" s="16"/>
    </row>
    <row r="41" spans="1:21" s="8" customFormat="1" x14ac:dyDescent="0.25">
      <c r="A41" s="6"/>
      <c r="B41" s="6"/>
      <c r="C41" s="11"/>
      <c r="D41" s="11"/>
      <c r="E41" s="11"/>
      <c r="F41" s="11"/>
      <c r="G41" s="6"/>
      <c r="H41" s="9"/>
      <c r="I41" s="9"/>
      <c r="J41" s="11"/>
      <c r="K41" s="9"/>
      <c r="L41" s="6"/>
      <c r="M41" s="2"/>
      <c r="N41" s="2"/>
      <c r="O41" s="2"/>
      <c r="P41" s="2"/>
    </row>
    <row r="42" spans="1:21" s="8" customFormat="1" x14ac:dyDescent="0.25">
      <c r="A42" s="6"/>
      <c r="B42" s="6"/>
      <c r="C42" s="11"/>
      <c r="D42" s="11"/>
      <c r="E42" s="11"/>
      <c r="F42" s="11"/>
      <c r="G42" s="6"/>
      <c r="H42" s="9"/>
      <c r="I42" s="9"/>
      <c r="J42" s="11"/>
      <c r="K42" s="9"/>
      <c r="L42" s="6"/>
      <c r="M42" s="2"/>
      <c r="N42" s="2"/>
      <c r="O42" s="2"/>
      <c r="P42" s="2"/>
    </row>
    <row r="43" spans="1:21" x14ac:dyDescent="0.25">
      <c r="C43" s="8"/>
      <c r="D43" s="8"/>
      <c r="E43" s="8"/>
      <c r="F43" s="8"/>
      <c r="H43" s="6"/>
      <c r="I43" s="6"/>
      <c r="J43" s="8"/>
      <c r="K43" s="6"/>
      <c r="M43" s="2"/>
      <c r="N43" s="2"/>
      <c r="O43" s="2"/>
      <c r="P43" s="2"/>
    </row>
    <row r="44" spans="1:21" x14ac:dyDescent="0.25">
      <c r="C44" s="8"/>
      <c r="D44" s="8"/>
      <c r="E44" s="8"/>
      <c r="F44" s="8"/>
      <c r="H44" s="6"/>
      <c r="I44" s="6"/>
      <c r="J44" s="8"/>
      <c r="K44" s="6"/>
      <c r="M44" s="2"/>
      <c r="N44" s="2"/>
      <c r="O44" s="2"/>
      <c r="P44" s="2"/>
    </row>
    <row r="45" spans="1:21" x14ac:dyDescent="0.25">
      <c r="C45" s="6"/>
      <c r="D45" s="6"/>
      <c r="E45" s="6"/>
      <c r="F45" s="6"/>
      <c r="H45" s="6"/>
      <c r="I45" s="6"/>
      <c r="J45" s="6"/>
      <c r="K45" s="6"/>
      <c r="M45" s="2"/>
      <c r="N45" s="2"/>
      <c r="O45" s="2"/>
      <c r="P45" s="2"/>
      <c r="S45" s="15"/>
    </row>
    <row r="46" spans="1:21" ht="18" x14ac:dyDescent="0.3">
      <c r="C46" s="6"/>
      <c r="D46" s="6"/>
      <c r="E46" s="6"/>
      <c r="F46" s="6"/>
      <c r="H46" s="6"/>
      <c r="I46" s="6"/>
      <c r="J46" s="6"/>
      <c r="K46" s="6"/>
      <c r="M46" s="2"/>
      <c r="N46" s="2"/>
      <c r="O46" s="2"/>
      <c r="P46" s="2"/>
      <c r="S46" s="8"/>
      <c r="U46" s="14"/>
    </row>
    <row r="47" spans="1:21" x14ac:dyDescent="0.25">
      <c r="C47" s="6"/>
      <c r="D47" s="6"/>
      <c r="E47" s="6"/>
      <c r="F47" s="6"/>
      <c r="H47" s="6"/>
      <c r="I47" s="6"/>
      <c r="J47" s="6"/>
      <c r="K47" s="6"/>
      <c r="M47" s="2"/>
      <c r="N47" s="2"/>
      <c r="O47" s="2"/>
      <c r="P47" s="2"/>
    </row>
    <row r="48" spans="1:21" x14ac:dyDescent="0.25">
      <c r="C48" s="6"/>
      <c r="D48" s="6"/>
      <c r="E48" s="6"/>
      <c r="F48" s="6"/>
      <c r="H48" s="6"/>
      <c r="I48" s="6"/>
      <c r="J48" s="6"/>
      <c r="K48" s="6"/>
      <c r="M48" s="2"/>
      <c r="N48" s="2"/>
      <c r="O48" s="2"/>
      <c r="P48" s="2"/>
    </row>
    <row r="49" spans="3:28" x14ac:dyDescent="0.25">
      <c r="C49" s="6"/>
      <c r="D49" s="6"/>
      <c r="E49" s="6"/>
      <c r="F49" s="6"/>
      <c r="H49" s="6"/>
      <c r="I49" s="6"/>
      <c r="J49" s="6"/>
      <c r="K49" s="6"/>
      <c r="M49" s="2"/>
      <c r="N49" s="2"/>
      <c r="O49" s="2"/>
      <c r="P49" s="2"/>
      <c r="AB49" s="13" t="s">
        <v>7</v>
      </c>
    </row>
    <row r="50" spans="3:28" x14ac:dyDescent="0.25">
      <c r="C50" s="6"/>
      <c r="D50" s="6"/>
      <c r="E50" s="6"/>
      <c r="F50" s="6"/>
      <c r="H50" s="6"/>
      <c r="I50" s="6"/>
      <c r="J50" s="6"/>
      <c r="K50" s="6"/>
      <c r="M50" s="2"/>
      <c r="N50" s="2"/>
      <c r="O50" s="2"/>
      <c r="P50" s="2"/>
    </row>
    <row r="51" spans="3:28" x14ac:dyDescent="0.25">
      <c r="C51" s="6"/>
      <c r="D51" s="6"/>
      <c r="E51" s="6"/>
      <c r="F51" s="6"/>
      <c r="H51" s="6"/>
      <c r="I51" s="6"/>
      <c r="J51" s="6"/>
      <c r="K51" s="6"/>
      <c r="M51" s="2"/>
      <c r="N51" s="2"/>
      <c r="O51" s="2"/>
      <c r="P51" s="2"/>
    </row>
    <row r="52" spans="3:28" x14ac:dyDescent="0.25">
      <c r="C52" s="6"/>
      <c r="D52" s="6"/>
      <c r="E52" s="6"/>
      <c r="F52" s="6"/>
      <c r="H52" s="6"/>
      <c r="I52" s="6"/>
      <c r="J52" s="6"/>
      <c r="K52" s="6"/>
      <c r="M52" s="2"/>
      <c r="N52" s="2"/>
      <c r="O52" s="2"/>
      <c r="P52" s="2"/>
    </row>
    <row r="53" spans="3:28" x14ac:dyDescent="0.25">
      <c r="C53" s="6"/>
      <c r="D53" s="6"/>
      <c r="E53" s="6"/>
      <c r="F53" s="6"/>
      <c r="H53" s="6"/>
      <c r="I53" s="6"/>
      <c r="J53" s="6"/>
      <c r="K53" s="6"/>
      <c r="M53" s="2"/>
      <c r="N53" s="2"/>
      <c r="O53" s="2"/>
      <c r="P53" s="2"/>
    </row>
    <row r="54" spans="3:28" x14ac:dyDescent="0.25">
      <c r="C54" s="6"/>
      <c r="D54" s="6"/>
      <c r="E54" s="6"/>
      <c r="F54" s="6"/>
      <c r="H54" s="6"/>
      <c r="I54" s="6"/>
      <c r="J54" s="6"/>
      <c r="K54" s="6"/>
      <c r="M54" s="2"/>
      <c r="N54" s="2"/>
      <c r="O54" s="2"/>
      <c r="P54" s="2"/>
    </row>
    <row r="55" spans="3:28" x14ac:dyDescent="0.25">
      <c r="C55" s="6"/>
      <c r="D55" s="6"/>
      <c r="E55" s="6"/>
      <c r="F55" s="6"/>
      <c r="H55" s="6"/>
      <c r="I55" s="6"/>
      <c r="J55" s="6"/>
      <c r="K55" s="6"/>
      <c r="M55" s="2"/>
      <c r="N55" s="2"/>
      <c r="O55" s="2"/>
      <c r="P55" s="2"/>
    </row>
    <row r="56" spans="3:28" x14ac:dyDescent="0.25">
      <c r="C56" s="6"/>
      <c r="D56" s="6"/>
      <c r="E56" s="6"/>
      <c r="F56" s="6"/>
      <c r="H56" s="6"/>
      <c r="I56" s="6"/>
      <c r="J56" s="6"/>
      <c r="K56" s="6"/>
      <c r="M56" s="2"/>
      <c r="N56" s="2"/>
      <c r="O56" s="2"/>
      <c r="P56" s="2"/>
    </row>
    <row r="57" spans="3:28" x14ac:dyDescent="0.25">
      <c r="C57" s="6"/>
      <c r="D57" s="6"/>
      <c r="E57" s="6"/>
      <c r="F57" s="6"/>
      <c r="H57" s="6"/>
      <c r="I57" s="6"/>
      <c r="J57" s="6"/>
      <c r="K57" s="6"/>
      <c r="M57" s="2"/>
      <c r="N57" s="2"/>
      <c r="O57" s="2"/>
      <c r="P57" s="2"/>
    </row>
    <row r="58" spans="3:28" x14ac:dyDescent="0.25">
      <c r="C58" s="6"/>
      <c r="D58" s="6"/>
      <c r="E58" s="6"/>
      <c r="F58" s="6"/>
      <c r="H58" s="6"/>
      <c r="I58" s="6"/>
      <c r="J58" s="6"/>
      <c r="K58" s="6"/>
      <c r="M58" s="2"/>
      <c r="N58" s="2"/>
      <c r="O58" s="2"/>
      <c r="P58" s="2"/>
    </row>
    <row r="59" spans="3:28" x14ac:dyDescent="0.25">
      <c r="C59" s="6"/>
      <c r="D59" s="6"/>
      <c r="E59" s="6"/>
      <c r="F59" s="6"/>
      <c r="H59" s="6"/>
      <c r="I59" s="6"/>
      <c r="J59" s="6"/>
      <c r="K59" s="6"/>
      <c r="M59" s="2"/>
      <c r="N59" s="2"/>
      <c r="O59" s="2"/>
      <c r="P59" s="2"/>
    </row>
    <row r="60" spans="3:28" x14ac:dyDescent="0.25">
      <c r="C60" s="6"/>
      <c r="D60" s="6"/>
      <c r="E60" s="6"/>
      <c r="F60" s="6"/>
      <c r="H60" s="6"/>
      <c r="I60" s="6"/>
      <c r="J60" s="6"/>
      <c r="K60" s="6"/>
      <c r="M60" s="2"/>
      <c r="N60" s="2"/>
      <c r="O60" s="2"/>
      <c r="P60" s="2"/>
    </row>
    <row r="61" spans="3:28" x14ac:dyDescent="0.25">
      <c r="C61" s="6"/>
      <c r="D61" s="6"/>
      <c r="E61" s="6"/>
      <c r="F61" s="6"/>
      <c r="H61" s="6"/>
      <c r="I61" s="6"/>
      <c r="J61" s="6"/>
      <c r="K61" s="6"/>
      <c r="M61" s="2"/>
      <c r="N61" s="2"/>
      <c r="O61" s="2"/>
      <c r="P61" s="2"/>
    </row>
    <row r="62" spans="3:28" x14ac:dyDescent="0.25">
      <c r="C62" s="6"/>
      <c r="D62" s="6"/>
      <c r="E62" s="6"/>
      <c r="F62" s="6"/>
      <c r="H62" s="6"/>
      <c r="I62" s="6"/>
      <c r="J62" s="6"/>
      <c r="K62" s="6"/>
      <c r="M62" s="2"/>
      <c r="N62" s="2"/>
      <c r="O62" s="2"/>
      <c r="P62" s="2"/>
    </row>
    <row r="63" spans="3:28" x14ac:dyDescent="0.25">
      <c r="C63" s="6"/>
      <c r="D63" s="6"/>
      <c r="E63" s="6"/>
      <c r="F63" s="6"/>
      <c r="H63" s="6"/>
      <c r="I63" s="6"/>
      <c r="J63" s="6"/>
      <c r="K63" s="6"/>
      <c r="M63" s="2"/>
      <c r="N63" s="2"/>
      <c r="O63" s="2"/>
      <c r="P63" s="2"/>
    </row>
    <row r="64" spans="3:28" x14ac:dyDescent="0.25">
      <c r="C64" s="6"/>
      <c r="D64" s="6"/>
      <c r="E64" s="6"/>
      <c r="F64" s="6"/>
      <c r="H64" s="6"/>
      <c r="I64" s="6"/>
      <c r="J64" s="6"/>
      <c r="K64" s="6"/>
      <c r="M64" s="2"/>
      <c r="N64" s="2"/>
      <c r="O64" s="2"/>
      <c r="P64" s="2"/>
    </row>
    <row r="65" spans="1:16" x14ac:dyDescent="0.25">
      <c r="C65" s="6"/>
      <c r="D65" s="6"/>
      <c r="E65" s="6"/>
      <c r="F65" s="6"/>
      <c r="H65" s="6"/>
      <c r="I65" s="6"/>
      <c r="J65" s="6"/>
      <c r="K65" s="6"/>
      <c r="M65" s="2"/>
      <c r="N65" s="2"/>
      <c r="O65" s="2"/>
      <c r="P65" s="2"/>
    </row>
    <row r="66" spans="1:16" x14ac:dyDescent="0.25">
      <c r="C66" s="6"/>
      <c r="D66" s="6"/>
      <c r="E66" s="6"/>
      <c r="F66" s="6"/>
      <c r="H66" s="6"/>
      <c r="I66" s="6"/>
      <c r="J66" s="6"/>
      <c r="K66" s="6"/>
      <c r="M66" s="2"/>
      <c r="N66" s="2"/>
      <c r="O66" s="2"/>
      <c r="P66" s="2"/>
    </row>
    <row r="67" spans="1:16" x14ac:dyDescent="0.25">
      <c r="C67" s="6"/>
      <c r="D67" s="6"/>
      <c r="E67" s="6"/>
      <c r="F67" s="6"/>
      <c r="H67" s="6"/>
      <c r="I67" s="6"/>
      <c r="J67" s="6"/>
      <c r="K67" s="6"/>
      <c r="M67" s="2"/>
      <c r="N67" s="2"/>
      <c r="O67" s="2"/>
      <c r="P67" s="2"/>
    </row>
    <row r="68" spans="1:16" x14ac:dyDescent="0.25">
      <c r="C68" s="6"/>
      <c r="D68" s="6"/>
      <c r="E68" s="6"/>
      <c r="F68" s="6"/>
      <c r="H68" s="6"/>
      <c r="I68" s="6"/>
      <c r="J68" s="6"/>
      <c r="K68" s="6"/>
      <c r="M68" s="2"/>
      <c r="N68" s="2"/>
      <c r="O68" s="2"/>
      <c r="P68" s="2"/>
    </row>
    <row r="69" spans="1:16" x14ac:dyDescent="0.25">
      <c r="C69" s="6"/>
      <c r="D69" s="6"/>
      <c r="E69" s="6"/>
      <c r="F69" s="6"/>
      <c r="H69" s="6"/>
      <c r="I69" s="6"/>
      <c r="J69" s="6"/>
      <c r="K69" s="6"/>
      <c r="M69" s="2"/>
      <c r="N69" s="2"/>
      <c r="O69" s="2"/>
      <c r="P69" s="2"/>
    </row>
    <row r="70" spans="1:16" x14ac:dyDescent="0.25">
      <c r="C70" s="6"/>
      <c r="D70" s="6"/>
      <c r="E70" s="6"/>
      <c r="F70" s="6"/>
      <c r="H70" s="6"/>
      <c r="I70" s="6"/>
      <c r="J70" s="6"/>
      <c r="K70" s="6"/>
      <c r="M70" s="2"/>
      <c r="N70" s="2"/>
      <c r="O70" s="2"/>
      <c r="P70" s="2"/>
    </row>
    <row r="71" spans="1:16" x14ac:dyDescent="0.25">
      <c r="C71" s="6"/>
      <c r="D71" s="6"/>
      <c r="E71" s="6"/>
      <c r="F71" s="6"/>
      <c r="H71" s="6"/>
      <c r="I71" s="6"/>
      <c r="J71" s="6"/>
      <c r="K71" s="6"/>
      <c r="M71" s="2"/>
      <c r="N71" s="2"/>
      <c r="O71" s="2"/>
      <c r="P71" s="2"/>
    </row>
    <row r="72" spans="1:16" x14ac:dyDescent="0.25">
      <c r="C72" s="6"/>
      <c r="D72" s="6"/>
      <c r="E72" s="6"/>
      <c r="F72" s="6"/>
      <c r="H72" s="6"/>
      <c r="I72" s="6"/>
      <c r="J72" s="6"/>
      <c r="K72" s="6"/>
      <c r="M72" s="2"/>
      <c r="N72" s="2"/>
      <c r="O72" s="2"/>
      <c r="P72" s="2"/>
    </row>
    <row r="73" spans="1:16" x14ac:dyDescent="0.25">
      <c r="C73" s="6"/>
      <c r="D73" s="6"/>
      <c r="E73" s="6"/>
      <c r="F73" s="6"/>
      <c r="H73" s="6"/>
      <c r="I73" s="6"/>
      <c r="J73" s="6"/>
      <c r="K73" s="6"/>
      <c r="M73" s="2"/>
      <c r="N73" s="2"/>
      <c r="O73" s="2"/>
      <c r="P73" s="2"/>
    </row>
    <row r="74" spans="1:16" x14ac:dyDescent="0.25">
      <c r="C74" s="6"/>
      <c r="D74" s="6"/>
      <c r="E74" s="6"/>
      <c r="F74" s="6"/>
      <c r="H74" s="6"/>
      <c r="I74" s="6"/>
      <c r="J74" s="6"/>
      <c r="K74" s="6"/>
      <c r="M74" s="2"/>
      <c r="N74" s="2"/>
      <c r="O74" s="2"/>
      <c r="P74" s="2"/>
    </row>
    <row r="75" spans="1:16" x14ac:dyDescent="0.25">
      <c r="C75" s="6"/>
      <c r="D75" s="6"/>
      <c r="E75" s="6"/>
      <c r="F75" s="6"/>
      <c r="H75" s="6"/>
      <c r="I75" s="6"/>
      <c r="J75" s="6"/>
      <c r="K75" s="6"/>
      <c r="M75" s="2"/>
      <c r="N75" s="2"/>
      <c r="O75" s="2"/>
      <c r="P75" s="2"/>
    </row>
    <row r="76" spans="1:16" x14ac:dyDescent="0.25">
      <c r="C76" s="6"/>
      <c r="D76" s="6"/>
      <c r="E76" s="6"/>
      <c r="F76" s="6"/>
      <c r="H76" s="6"/>
      <c r="I76" s="6"/>
      <c r="J76" s="6"/>
      <c r="K76" s="6"/>
      <c r="M76" s="2"/>
      <c r="N76" s="2"/>
      <c r="O76" s="2"/>
      <c r="P76" s="2"/>
    </row>
    <row r="77" spans="1:16" s="7" customFormat="1" x14ac:dyDescent="0.25">
      <c r="A77" s="3"/>
      <c r="B77" s="3"/>
      <c r="C77" s="6"/>
      <c r="D77" s="6"/>
      <c r="E77" s="6"/>
      <c r="F77" s="6"/>
      <c r="G77" s="3"/>
      <c r="H77" s="6"/>
      <c r="I77" s="6"/>
      <c r="J77" s="6"/>
      <c r="K77" s="6"/>
      <c r="L77" s="3"/>
      <c r="M77" s="2"/>
      <c r="N77" s="2"/>
      <c r="O77" s="2"/>
      <c r="P77" s="2"/>
    </row>
    <row r="78" spans="1:16" s="7" customFormat="1" x14ac:dyDescent="0.25">
      <c r="A78" s="3"/>
      <c r="B78" s="3"/>
      <c r="C78" s="6"/>
      <c r="D78" s="6"/>
      <c r="E78" s="6"/>
      <c r="F78" s="6"/>
      <c r="G78" s="3"/>
      <c r="H78" s="6"/>
      <c r="I78" s="6"/>
      <c r="J78" s="6"/>
      <c r="K78" s="6"/>
      <c r="L78" s="3"/>
      <c r="M78" s="2"/>
      <c r="N78" s="2"/>
      <c r="O78" s="2"/>
      <c r="P78" s="2"/>
    </row>
    <row r="79" spans="1:16" s="7" customFormat="1" x14ac:dyDescent="0.25">
      <c r="A79" s="3"/>
      <c r="B79" s="3"/>
      <c r="C79" s="6"/>
      <c r="D79" s="6"/>
      <c r="E79" s="6"/>
      <c r="F79" s="6"/>
      <c r="G79" s="3"/>
      <c r="H79" s="6"/>
      <c r="I79" s="6"/>
      <c r="J79" s="6"/>
      <c r="K79" s="6"/>
      <c r="L79" s="3"/>
      <c r="M79" s="2"/>
      <c r="N79" s="2"/>
      <c r="O79" s="2"/>
      <c r="P79" s="2"/>
    </row>
    <row r="80" spans="1:16" s="7" customFormat="1" x14ac:dyDescent="0.25">
      <c r="A80" s="3"/>
      <c r="B80" s="3"/>
      <c r="C80" s="6"/>
      <c r="D80" s="6"/>
      <c r="E80" s="6"/>
      <c r="F80" s="6"/>
      <c r="G80" s="3"/>
      <c r="H80" s="6"/>
      <c r="I80" s="6"/>
      <c r="J80" s="6"/>
      <c r="K80" s="6"/>
      <c r="L80" s="3"/>
      <c r="M80" s="2"/>
      <c r="N80" s="2"/>
      <c r="O80" s="2"/>
      <c r="P80" s="2"/>
    </row>
    <row r="81" spans="1:16" s="7" customFormat="1" x14ac:dyDescent="0.25">
      <c r="A81" s="3"/>
      <c r="B81" s="3"/>
      <c r="C81" s="6"/>
      <c r="D81" s="6"/>
      <c r="E81" s="6"/>
      <c r="F81" s="6"/>
      <c r="G81" s="3"/>
      <c r="H81" s="6"/>
      <c r="I81" s="6"/>
      <c r="J81" s="6"/>
      <c r="K81" s="6"/>
      <c r="L81" s="3"/>
      <c r="M81" s="2"/>
      <c r="N81" s="2"/>
      <c r="O81" s="2"/>
      <c r="P81" s="2"/>
    </row>
    <row r="82" spans="1:16" s="7" customFormat="1" x14ac:dyDescent="0.25">
      <c r="A82" s="3"/>
      <c r="B82" s="3"/>
      <c r="C82" s="6"/>
      <c r="D82" s="6"/>
      <c r="E82" s="6"/>
      <c r="F82" s="6"/>
      <c r="G82" s="3"/>
      <c r="H82" s="6"/>
      <c r="I82" s="6"/>
      <c r="J82" s="6"/>
      <c r="K82" s="6"/>
      <c r="L82" s="3"/>
      <c r="M82" s="2"/>
      <c r="N82" s="2"/>
      <c r="O82" s="2"/>
      <c r="P82" s="2"/>
    </row>
    <row r="83" spans="1:16" s="7" customFormat="1" x14ac:dyDescent="0.25">
      <c r="A83" s="3"/>
      <c r="B83" s="3"/>
      <c r="C83" s="6"/>
      <c r="D83" s="6"/>
      <c r="E83" s="6"/>
      <c r="F83" s="6"/>
      <c r="G83" s="3"/>
      <c r="H83" s="6"/>
      <c r="I83" s="6"/>
      <c r="J83" s="6"/>
      <c r="K83" s="6"/>
      <c r="L83" s="3"/>
      <c r="M83" s="2"/>
      <c r="N83" s="2"/>
      <c r="O83" s="2"/>
      <c r="P83" s="2"/>
    </row>
    <row r="84" spans="1:16" s="7" customFormat="1" x14ac:dyDescent="0.25">
      <c r="A84" s="3"/>
      <c r="B84" s="3"/>
      <c r="C84" s="6"/>
      <c r="D84" s="6"/>
      <c r="E84" s="6"/>
      <c r="F84" s="6"/>
      <c r="G84" s="3"/>
      <c r="H84" s="6"/>
      <c r="I84" s="6"/>
      <c r="J84" s="6"/>
      <c r="K84" s="6"/>
      <c r="L84" s="3"/>
      <c r="M84" s="2"/>
      <c r="N84" s="2"/>
      <c r="O84" s="2"/>
      <c r="P84" s="2"/>
    </row>
    <row r="85" spans="1:16" s="7" customFormat="1" x14ac:dyDescent="0.25">
      <c r="A85" s="3"/>
      <c r="B85" s="3"/>
      <c r="C85" s="6"/>
      <c r="D85" s="6"/>
      <c r="E85" s="6"/>
      <c r="F85" s="6"/>
      <c r="G85" s="3"/>
      <c r="H85" s="6"/>
      <c r="I85" s="6"/>
      <c r="J85" s="6"/>
      <c r="K85" s="6"/>
      <c r="L85" s="3"/>
      <c r="M85" s="2"/>
      <c r="N85" s="2"/>
      <c r="O85" s="2"/>
      <c r="P85" s="2"/>
    </row>
    <row r="86" spans="1:16" s="7" customFormat="1" x14ac:dyDescent="0.25">
      <c r="A86" s="3"/>
      <c r="B86" s="3"/>
      <c r="C86" s="6"/>
      <c r="D86" s="6"/>
      <c r="E86" s="6"/>
      <c r="F86" s="6"/>
      <c r="G86" s="3"/>
      <c r="H86" s="6"/>
      <c r="I86" s="6"/>
      <c r="J86" s="6"/>
      <c r="K86" s="6"/>
      <c r="L86" s="3"/>
      <c r="M86" s="2"/>
      <c r="N86" s="2"/>
      <c r="O86" s="2"/>
      <c r="P86" s="2"/>
    </row>
    <row r="87" spans="1:16" s="7" customFormat="1" x14ac:dyDescent="0.25">
      <c r="A87" s="3"/>
      <c r="B87" s="3"/>
      <c r="C87" s="6"/>
      <c r="D87" s="6"/>
      <c r="E87" s="6"/>
      <c r="F87" s="6"/>
      <c r="G87" s="3"/>
      <c r="H87" s="6"/>
      <c r="I87" s="6"/>
      <c r="J87" s="6"/>
      <c r="K87" s="6"/>
      <c r="L87" s="3"/>
      <c r="M87" s="2"/>
      <c r="N87" s="2"/>
      <c r="O87" s="2"/>
      <c r="P87" s="2"/>
    </row>
    <row r="88" spans="1:16" s="7" customFormat="1" x14ac:dyDescent="0.25">
      <c r="A88" s="3"/>
      <c r="B88" s="3"/>
      <c r="C88" s="6"/>
      <c r="D88" s="6"/>
      <c r="E88" s="6"/>
      <c r="F88" s="6"/>
      <c r="G88" s="3"/>
      <c r="H88" s="6"/>
      <c r="I88" s="6"/>
      <c r="J88" s="6"/>
      <c r="K88" s="6"/>
      <c r="L88" s="3"/>
      <c r="M88" s="2"/>
      <c r="N88" s="2"/>
      <c r="O88" s="2"/>
      <c r="P88" s="2"/>
    </row>
    <row r="89" spans="1:16" s="7" customFormat="1" x14ac:dyDescent="0.25">
      <c r="A89" s="3"/>
      <c r="B89" s="3"/>
      <c r="C89" s="6"/>
      <c r="D89" s="6"/>
      <c r="E89" s="6"/>
      <c r="F89" s="6"/>
      <c r="G89" s="3"/>
      <c r="H89" s="6"/>
      <c r="I89" s="6"/>
      <c r="J89" s="6"/>
      <c r="K89" s="6"/>
      <c r="L89" s="3"/>
      <c r="M89" s="2"/>
      <c r="N89" s="2"/>
      <c r="O89" s="2"/>
      <c r="P89" s="2"/>
    </row>
    <row r="90" spans="1:16" s="7" customFormat="1" x14ac:dyDescent="0.25">
      <c r="A90" s="3"/>
      <c r="B90" s="3"/>
      <c r="C90" s="6"/>
      <c r="D90" s="6"/>
      <c r="E90" s="6"/>
      <c r="F90" s="6"/>
      <c r="G90" s="3"/>
      <c r="H90" s="6"/>
      <c r="I90" s="6"/>
      <c r="J90" s="6"/>
      <c r="K90" s="6"/>
      <c r="L90" s="3"/>
      <c r="M90" s="2"/>
      <c r="N90" s="2"/>
      <c r="O90" s="2"/>
      <c r="P90" s="2"/>
    </row>
    <row r="91" spans="1:16" s="7" customFormat="1" x14ac:dyDescent="0.25">
      <c r="A91" s="3"/>
      <c r="B91" s="3"/>
      <c r="C91" s="6"/>
      <c r="D91" s="6"/>
      <c r="E91" s="6"/>
      <c r="F91" s="6"/>
      <c r="G91" s="3"/>
      <c r="H91" s="6"/>
      <c r="I91" s="6"/>
      <c r="J91" s="6"/>
      <c r="K91" s="6"/>
      <c r="L91" s="3"/>
      <c r="M91" s="2"/>
      <c r="N91" s="2"/>
      <c r="O91" s="2"/>
      <c r="P91" s="2"/>
    </row>
    <row r="92" spans="1:16" s="7" customFormat="1" x14ac:dyDescent="0.25">
      <c r="A92" s="3"/>
      <c r="B92" s="3"/>
      <c r="C92" s="6"/>
      <c r="D92" s="6"/>
      <c r="E92" s="6"/>
      <c r="F92" s="6"/>
      <c r="G92" s="3"/>
      <c r="H92" s="6"/>
      <c r="I92" s="6"/>
      <c r="J92" s="6"/>
      <c r="K92" s="6"/>
      <c r="L92" s="3"/>
      <c r="M92" s="2"/>
      <c r="N92" s="2"/>
      <c r="O92" s="2"/>
      <c r="P92" s="2"/>
    </row>
    <row r="93" spans="1:16" s="7" customFormat="1" x14ac:dyDescent="0.25">
      <c r="A93" s="3"/>
      <c r="B93" s="3"/>
      <c r="C93" s="6"/>
      <c r="D93" s="6"/>
      <c r="E93" s="6"/>
      <c r="F93" s="6"/>
      <c r="G93" s="3"/>
      <c r="H93" s="6"/>
      <c r="I93" s="6"/>
      <c r="J93" s="6"/>
      <c r="K93" s="6"/>
      <c r="L93" s="3"/>
      <c r="M93" s="2"/>
      <c r="N93" s="2"/>
      <c r="O93" s="2"/>
      <c r="P93" s="2"/>
    </row>
    <row r="94" spans="1:16" s="7" customFormat="1" x14ac:dyDescent="0.25">
      <c r="A94" s="3"/>
      <c r="B94" s="3"/>
      <c r="C94" s="6"/>
      <c r="D94" s="6"/>
      <c r="E94" s="6"/>
      <c r="F94" s="6"/>
      <c r="G94" s="3"/>
      <c r="H94" s="6"/>
      <c r="I94" s="6"/>
      <c r="J94" s="6"/>
      <c r="K94" s="6"/>
      <c r="L94" s="3"/>
      <c r="M94" s="2"/>
      <c r="N94" s="2"/>
      <c r="O94" s="2"/>
      <c r="P94" s="2"/>
    </row>
    <row r="95" spans="1:16" s="7" customFormat="1" x14ac:dyDescent="0.25">
      <c r="A95" s="3"/>
      <c r="B95" s="3"/>
      <c r="C95" s="6"/>
      <c r="D95" s="6"/>
      <c r="E95" s="6"/>
      <c r="F95" s="6"/>
      <c r="G95" s="3"/>
      <c r="H95" s="6"/>
      <c r="I95" s="6"/>
      <c r="J95" s="6"/>
      <c r="K95" s="6"/>
      <c r="L95" s="3"/>
      <c r="M95" s="2"/>
      <c r="N95" s="2"/>
      <c r="O95" s="2"/>
      <c r="P95" s="2"/>
    </row>
    <row r="96" spans="1:16" s="7" customFormat="1" x14ac:dyDescent="0.25">
      <c r="A96" s="3"/>
      <c r="B96" s="3"/>
      <c r="C96" s="6"/>
      <c r="D96" s="6"/>
      <c r="E96" s="6"/>
      <c r="F96" s="6"/>
      <c r="G96" s="3"/>
      <c r="H96" s="6"/>
      <c r="I96" s="6"/>
      <c r="J96" s="6"/>
      <c r="K96" s="6"/>
      <c r="L96" s="3"/>
      <c r="M96" s="2"/>
      <c r="N96" s="2"/>
      <c r="O96" s="2"/>
      <c r="P96" s="2"/>
    </row>
    <row r="97" spans="1:16" x14ac:dyDescent="0.25">
      <c r="C97" s="6"/>
      <c r="D97" s="6"/>
      <c r="E97" s="6"/>
      <c r="F97" s="6"/>
      <c r="H97" s="6"/>
      <c r="I97" s="6"/>
      <c r="J97" s="6"/>
      <c r="K97" s="6"/>
      <c r="M97" s="2"/>
      <c r="N97" s="2"/>
      <c r="O97" s="2"/>
      <c r="P97" s="2"/>
    </row>
    <row r="98" spans="1:16" x14ac:dyDescent="0.25">
      <c r="C98" s="6"/>
      <c r="D98" s="6"/>
      <c r="E98" s="6"/>
      <c r="F98" s="6"/>
      <c r="H98" s="6"/>
      <c r="I98" s="6"/>
      <c r="J98" s="6"/>
      <c r="K98" s="6"/>
      <c r="M98" s="2"/>
      <c r="N98" s="2"/>
      <c r="O98" s="2"/>
      <c r="P98" s="2"/>
    </row>
    <row r="99" spans="1:16" x14ac:dyDescent="0.25">
      <c r="C99" s="6"/>
      <c r="D99" s="6"/>
      <c r="E99" s="6"/>
      <c r="F99" s="6"/>
      <c r="H99" s="6"/>
      <c r="I99" s="6"/>
      <c r="J99" s="6"/>
      <c r="K99" s="6"/>
      <c r="M99" s="2"/>
      <c r="N99" s="2"/>
      <c r="O99" s="2"/>
      <c r="P99" s="2"/>
    </row>
    <row r="100" spans="1:16" x14ac:dyDescent="0.25">
      <c r="C100" s="6"/>
      <c r="D100" s="6"/>
      <c r="E100" s="6"/>
      <c r="F100" s="6"/>
      <c r="H100" s="6"/>
      <c r="I100" s="6"/>
      <c r="J100" s="6"/>
      <c r="K100" s="6"/>
      <c r="M100" s="2"/>
      <c r="N100" s="2"/>
      <c r="O100" s="2"/>
      <c r="P100" s="2"/>
    </row>
    <row r="103" spans="1:16" s="7" customForma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s="7" customForma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s="7" customFormat="1" x14ac:dyDescent="0.25">
      <c r="A105" s="3"/>
      <c r="B105" s="3"/>
      <c r="D105" s="8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s="7" customFormat="1" x14ac:dyDescent="0.25">
      <c r="A106" s="3"/>
      <c r="B106" s="3"/>
      <c r="D106" s="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x14ac:dyDescent="0.25">
      <c r="C107" s="7"/>
      <c r="D107" s="8"/>
    </row>
    <row r="108" spans="1:16" x14ac:dyDescent="0.25">
      <c r="C108" s="7"/>
      <c r="D108" s="8"/>
    </row>
    <row r="109" spans="1:16" x14ac:dyDescent="0.25">
      <c r="C109" s="7"/>
      <c r="D109" s="8"/>
    </row>
    <row r="110" spans="1:16" x14ac:dyDescent="0.25">
      <c r="C110" s="7"/>
      <c r="D110" s="8"/>
    </row>
    <row r="111" spans="1:16" x14ac:dyDescent="0.25">
      <c r="C111" s="7"/>
      <c r="D111" s="8"/>
    </row>
    <row r="112" spans="1:16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</sheetData>
  <sortState ref="C116:F161">
    <sortCondition ref="C116:C161"/>
    <sortCondition ref="E116:E161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2025-12-25T21:57:47Z</dcterms:modified>
</cp:coreProperties>
</file>