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"/>
    </mc:Choice>
  </mc:AlternateContent>
  <bookViews>
    <workbookView xWindow="0" yWindow="0" windowWidth="14445" windowHeight="9990"/>
  </bookViews>
  <sheets>
    <sheet name="Feuil1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H5" i="1" l="1"/>
  <c r="O5" i="1" s="1"/>
  <c r="M5" i="1"/>
  <c r="P5" i="1" s="1"/>
  <c r="M19" i="1"/>
  <c r="P19" i="1" s="1"/>
  <c r="H19" i="1"/>
  <c r="O19" i="1" s="1"/>
  <c r="M18" i="1"/>
  <c r="P18" i="1" s="1"/>
  <c r="H18" i="1"/>
  <c r="O18" i="1" s="1"/>
  <c r="M17" i="1"/>
  <c r="P17" i="1" s="1"/>
  <c r="H17" i="1"/>
  <c r="O17" i="1" s="1"/>
  <c r="M16" i="1"/>
  <c r="P16" i="1" s="1"/>
  <c r="H16" i="1"/>
  <c r="O16" i="1" s="1"/>
  <c r="Q16" i="1" l="1"/>
  <c r="Q5" i="1"/>
  <c r="Q17" i="1"/>
  <c r="Q19" i="1"/>
  <c r="Q18" i="1"/>
  <c r="H13" i="1"/>
  <c r="O13" i="1" s="1"/>
  <c r="M13" i="1"/>
  <c r="P13" i="1" s="1"/>
  <c r="H14" i="1"/>
  <c r="O14" i="1" s="1"/>
  <c r="M14" i="1"/>
  <c r="P14" i="1" s="1"/>
  <c r="H15" i="1"/>
  <c r="O15" i="1" s="1"/>
  <c r="M15" i="1"/>
  <c r="P15" i="1" s="1"/>
  <c r="Q13" i="1" l="1"/>
  <c r="Q14" i="1"/>
  <c r="Q15" i="1"/>
  <c r="M12" i="1"/>
  <c r="P12" i="1" s="1"/>
  <c r="H12" i="1" l="1"/>
  <c r="O12" i="1" s="1"/>
  <c r="Q12" i="1" s="1"/>
  <c r="M11" i="1"/>
  <c r="M10" i="1"/>
  <c r="M9" i="1"/>
  <c r="M8" i="1"/>
  <c r="M7" i="1"/>
  <c r="M6" i="1"/>
  <c r="H6" i="1"/>
  <c r="H7" i="1"/>
  <c r="H8" i="1"/>
  <c r="H9" i="1"/>
  <c r="H10" i="1"/>
  <c r="H11" i="1"/>
  <c r="P8" i="1" l="1"/>
  <c r="O11" i="1"/>
  <c r="O7" i="1"/>
  <c r="O10" i="1"/>
  <c r="O6" i="1"/>
  <c r="P9" i="1"/>
  <c r="O9" i="1"/>
  <c r="P6" i="1"/>
  <c r="P10" i="1"/>
  <c r="O8" i="1"/>
  <c r="P7" i="1"/>
  <c r="P11" i="1"/>
  <c r="H13" i="2"/>
  <c r="H4" i="2"/>
  <c r="H5" i="2"/>
  <c r="H6" i="2"/>
  <c r="H7" i="2"/>
  <c r="H8" i="2"/>
  <c r="H9" i="2"/>
  <c r="H10" i="2"/>
  <c r="H11" i="2"/>
  <c r="H12" i="2"/>
  <c r="H3" i="2"/>
  <c r="Q8" i="1" l="1"/>
  <c r="Q9" i="1"/>
  <c r="Q6" i="1"/>
  <c r="Q11" i="1"/>
  <c r="Q10" i="1"/>
  <c r="Q7" i="1"/>
</calcChain>
</file>

<file path=xl/sharedStrings.xml><?xml version="1.0" encoding="utf-8"?>
<sst xmlns="http://schemas.openxmlformats.org/spreadsheetml/2006/main" count="41" uniqueCount="39">
  <si>
    <t>V</t>
  </si>
  <si>
    <t>B</t>
  </si>
  <si>
    <t>-2,5*log V</t>
  </si>
  <si>
    <t>-2,5*log B</t>
  </si>
  <si>
    <t>mV</t>
  </si>
  <si>
    <t>mB</t>
  </si>
  <si>
    <t>mB-mV</t>
  </si>
  <si>
    <t>NGC 6611 417</t>
  </si>
  <si>
    <t>B0V</t>
  </si>
  <si>
    <t>44 668</t>
  </si>
  <si>
    <t>31 400</t>
  </si>
  <si>
    <t>B1V</t>
  </si>
  <si>
    <t>13 490</t>
  </si>
  <si>
    <t>26 000</t>
  </si>
  <si>
    <t>B2V</t>
  </si>
  <si>
    <t>2 692</t>
  </si>
  <si>
    <t>20 600</t>
  </si>
  <si>
    <t>B3V</t>
  </si>
  <si>
    <t>17 000</t>
  </si>
  <si>
    <t>B4V</t>
  </si>
  <si>
    <t>16 400</t>
  </si>
  <si>
    <t>B5V</t>
  </si>
  <si>
    <t>15 700</t>
  </si>
  <si>
    <t>B6V</t>
  </si>
  <si>
    <t>14 500</t>
  </si>
  <si>
    <t>B7V</t>
  </si>
  <si>
    <t>14 000</t>
  </si>
  <si>
    <t>B8V</t>
  </si>
  <si>
    <t>12 300</t>
  </si>
  <si>
    <t>B9V</t>
  </si>
  <si>
    <t>10 700</t>
  </si>
  <si>
    <t>Surface B</t>
  </si>
  <si>
    <t>Surface C</t>
  </si>
  <si>
    <t>pixels carré</t>
  </si>
  <si>
    <t>largeur B</t>
  </si>
  <si>
    <t>Hauteur B</t>
  </si>
  <si>
    <t>largeur C</t>
  </si>
  <si>
    <t>Hauteur C</t>
  </si>
  <si>
    <t>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</si>
</sst>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165" fontId="0" fillId="0" borderId="0" xfId="0" applyNumberFormat="1"/>
    <xf numFmtId="165" fontId="1" fillId="0" borderId="0" xfId="0" applyNumberFormat="1" applyFon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horizontal="right" vertical="center"/>
    </xf>
    <xf numFmtId="0" fontId="0" fillId="0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M6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Feuil1!$Q$4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Feuil1!$Q$5:$Q$94</c:f>
              <c:numCache>
                <c:formatCode>0.00</c:formatCode>
                <c:ptCount val="90"/>
                <c:pt idx="0">
                  <c:v>0.18106086327222348</c:v>
                </c:pt>
                <c:pt idx="1">
                  <c:v>-0.22878745280337576</c:v>
                </c:pt>
                <c:pt idx="2">
                  <c:v>0.67349286948728104</c:v>
                </c:pt>
                <c:pt idx="3">
                  <c:v>0.12411791862516069</c:v>
                </c:pt>
                <c:pt idx="4">
                  <c:v>0.25576261223690633</c:v>
                </c:pt>
                <c:pt idx="5">
                  <c:v>4.9921104533004357E-2</c:v>
                </c:pt>
                <c:pt idx="6">
                  <c:v>0.28995973488843374</c:v>
                </c:pt>
                <c:pt idx="7">
                  <c:v>0.67349286948728104</c:v>
                </c:pt>
                <c:pt idx="8">
                  <c:v>0.11740547924761446</c:v>
                </c:pt>
                <c:pt idx="9">
                  <c:v>0.21732846890545165</c:v>
                </c:pt>
                <c:pt idx="10">
                  <c:v>1.17041603016684</c:v>
                </c:pt>
                <c:pt idx="11">
                  <c:v>0.52367675260006485</c:v>
                </c:pt>
                <c:pt idx="12">
                  <c:v>0.69151349083140734</c:v>
                </c:pt>
                <c:pt idx="13">
                  <c:v>0.33473394815306612</c:v>
                </c:pt>
                <c:pt idx="14">
                  <c:v>0.52367675260006485</c:v>
                </c:pt>
              </c:numCache>
            </c:numRef>
          </c:xVal>
          <c:yVal>
            <c:numRef>
              <c:f>Feuil1!$P$5:$P$94</c:f>
              <c:numCache>
                <c:formatCode>0.00</c:formatCode>
                <c:ptCount val="90"/>
                <c:pt idx="0">
                  <c:v>-2.4799988188530433</c:v>
                </c:pt>
                <c:pt idx="1">
                  <c:v>-1.1419676179678857</c:v>
                </c:pt>
                <c:pt idx="2">
                  <c:v>0.13439490754864458</c:v>
                </c:pt>
                <c:pt idx="3">
                  <c:v>-0.26151132268947952</c:v>
                </c:pt>
                <c:pt idx="4">
                  <c:v>-1.1419676179678857</c:v>
                </c:pt>
                <c:pt idx="5">
                  <c:v>-2.2024121796038862</c:v>
                </c:pt>
                <c:pt idx="6">
                  <c:v>-5.7487104525729945E-3</c:v>
                </c:pt>
                <c:pt idx="7">
                  <c:v>0.13439490754864458</c:v>
                </c:pt>
                <c:pt idx="8">
                  <c:v>-0.37891680193709398</c:v>
                </c:pt>
                <c:pt idx="9">
                  <c:v>-0.59624527084254564</c:v>
                </c:pt>
                <c:pt idx="10">
                  <c:v>0.61894497258892656</c:v>
                </c:pt>
                <c:pt idx="11">
                  <c:v>0.28421102443586077</c:v>
                </c:pt>
                <c:pt idx="12">
                  <c:v>-0.69726220128398031</c:v>
                </c:pt>
                <c:pt idx="13">
                  <c:v>-0.59624527084254564</c:v>
                </c:pt>
                <c:pt idx="14">
                  <c:v>0.28421102443586077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oneCellAnchor>
    <xdr:from>
      <xdr:col>0</xdr:col>
      <xdr:colOff>0</xdr:colOff>
      <xdr:row>48</xdr:row>
      <xdr:rowOff>39700</xdr:rowOff>
    </xdr:from>
    <xdr:ext cx="1611852" cy="609013"/>
    <xdr:sp macro="" textlink="">
      <xdr:nvSpPr>
        <xdr:cNvPr id="53" name="ZoneTexte 52"/>
        <xdr:cNvSpPr txBox="1"/>
      </xdr:nvSpPr>
      <xdr:spPr>
        <a:xfrm>
          <a:off x="905590" y="8076419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  <xdr:twoCellAnchor>
    <xdr:from>
      <xdr:col>20</xdr:col>
      <xdr:colOff>529166</xdr:colOff>
      <xdr:row>1</xdr:row>
      <xdr:rowOff>95258</xdr:rowOff>
    </xdr:from>
    <xdr:to>
      <xdr:col>28</xdr:col>
      <xdr:colOff>411228</xdr:colOff>
      <xdr:row>19</xdr:row>
      <xdr:rowOff>61687</xdr:rowOff>
    </xdr:to>
    <xdr:sp macro="" textlink="">
      <xdr:nvSpPr>
        <xdr:cNvPr id="22" name="Forme libre 21"/>
        <xdr:cNvSpPr/>
      </xdr:nvSpPr>
      <xdr:spPr>
        <a:xfrm>
          <a:off x="14848416" y="285758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21</xdr:col>
      <xdr:colOff>232834</xdr:colOff>
      <xdr:row>17</xdr:row>
      <xdr:rowOff>179917</xdr:rowOff>
    </xdr:from>
    <xdr:ext cx="1522533" cy="342786"/>
    <xdr:sp macro="" textlink="">
      <xdr:nvSpPr>
        <xdr:cNvPr id="21" name="ZoneTexte 20"/>
        <xdr:cNvSpPr txBox="1"/>
      </xdr:nvSpPr>
      <xdr:spPr>
        <a:xfrm>
          <a:off x="15314084" y="3492500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oneCellAnchor>
    <xdr:from>
      <xdr:col>23</xdr:col>
      <xdr:colOff>268813</xdr:colOff>
      <xdr:row>6</xdr:row>
      <xdr:rowOff>120649</xdr:rowOff>
    </xdr:from>
    <xdr:ext cx="993542" cy="311496"/>
    <xdr:sp macro="" textlink="">
      <xdr:nvSpPr>
        <xdr:cNvPr id="23" name="ZoneTexte 22"/>
        <xdr:cNvSpPr txBox="1"/>
      </xdr:nvSpPr>
      <xdr:spPr>
        <a:xfrm>
          <a:off x="16874063" y="1337732"/>
          <a:ext cx="993542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>
              <a:solidFill>
                <a:schemeClr val="accent4">
                  <a:lumMod val="40000"/>
                  <a:lumOff val="60000"/>
                </a:schemeClr>
              </a:solidFill>
            </a:rPr>
            <a:t>HD 160371</a:t>
          </a:r>
        </a:p>
      </xdr:txBody>
    </xdr:sp>
    <xdr:clientData/>
  </xdr:oneCellAnchor>
  <xdr:twoCellAnchor>
    <xdr:from>
      <xdr:col>22</xdr:col>
      <xdr:colOff>740833</xdr:colOff>
      <xdr:row>7</xdr:row>
      <xdr:rowOff>105833</xdr:rowOff>
    </xdr:from>
    <xdr:to>
      <xdr:col>23</xdr:col>
      <xdr:colOff>328083</xdr:colOff>
      <xdr:row>8</xdr:row>
      <xdr:rowOff>95249</xdr:rowOff>
    </xdr:to>
    <xdr:cxnSp macro="">
      <xdr:nvCxnSpPr>
        <xdr:cNvPr id="4" name="Connecteur droit avec flèche 3"/>
        <xdr:cNvCxnSpPr/>
      </xdr:nvCxnSpPr>
      <xdr:spPr>
        <a:xfrm flipH="1">
          <a:off x="16584083" y="1513416"/>
          <a:ext cx="349250" cy="179916"/>
        </a:xfrm>
        <a:prstGeom prst="straightConnector1">
          <a:avLst/>
        </a:prstGeom>
        <a:ln>
          <a:solidFill>
            <a:schemeClr val="bg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395817</xdr:colOff>
      <xdr:row>13</xdr:row>
      <xdr:rowOff>14817</xdr:rowOff>
    </xdr:from>
    <xdr:ext cx="1330044" cy="342786"/>
    <xdr:sp macro="" textlink="">
      <xdr:nvSpPr>
        <xdr:cNvPr id="25" name="ZoneTexte 24"/>
        <xdr:cNvSpPr txBox="1"/>
      </xdr:nvSpPr>
      <xdr:spPr>
        <a:xfrm>
          <a:off x="16239067" y="2565400"/>
          <a:ext cx="1330044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accent4">
                  <a:lumMod val="40000"/>
                  <a:lumOff val="60000"/>
                </a:schemeClr>
              </a:solidFill>
            </a:rPr>
            <a:t>Étoiles jaunes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tabSelected="1" topLeftCell="D1" zoomScale="90" zoomScaleNormal="90" workbookViewId="0">
      <selection activeCell="H2" sqref="H2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21"/>
      <c r="J1" s="3"/>
      <c r="K1" s="3"/>
      <c r="L1" s="3"/>
      <c r="M1" s="3"/>
      <c r="N1" s="21"/>
      <c r="O1" s="3"/>
      <c r="P1" s="3"/>
      <c r="Q1" s="3"/>
      <c r="R1" s="21"/>
    </row>
    <row r="2" spans="1:18" s="8" customFormat="1" x14ac:dyDescent="0.25">
      <c r="A2" s="3"/>
      <c r="B2" s="3"/>
      <c r="C2" s="3"/>
      <c r="D2" s="3"/>
      <c r="E2" s="3"/>
      <c r="F2" s="3"/>
      <c r="G2" s="3"/>
      <c r="H2" s="3"/>
      <c r="I2" s="21"/>
      <c r="J2" s="3"/>
      <c r="K2" s="3"/>
      <c r="L2" s="3"/>
      <c r="M2" s="3"/>
      <c r="N2" s="21"/>
      <c r="O2" s="3"/>
      <c r="P2" s="3"/>
      <c r="Q2" s="3"/>
      <c r="R2" s="21"/>
    </row>
    <row r="3" spans="1:18" ht="21" x14ac:dyDescent="0.25">
      <c r="A3" s="21"/>
      <c r="B3" s="21"/>
      <c r="C3" s="21"/>
      <c r="D3" s="21"/>
      <c r="E3" s="19" t="s">
        <v>1</v>
      </c>
      <c r="F3" s="21"/>
      <c r="G3" s="24" t="s">
        <v>33</v>
      </c>
      <c r="H3" s="3">
        <v>50</v>
      </c>
      <c r="I3" s="21"/>
      <c r="J3" s="20" t="s">
        <v>0</v>
      </c>
      <c r="K3" s="21"/>
      <c r="L3" s="24" t="s">
        <v>33</v>
      </c>
      <c r="M3" s="3">
        <v>50</v>
      </c>
      <c r="N3" s="21"/>
      <c r="O3" s="30" t="s">
        <v>3</v>
      </c>
      <c r="P3" s="30" t="s">
        <v>2</v>
      </c>
      <c r="Q3" s="21"/>
      <c r="R3" s="21"/>
    </row>
    <row r="4" spans="1:18" x14ac:dyDescent="0.25">
      <c r="A4" s="21"/>
      <c r="B4" s="21"/>
      <c r="C4" s="21"/>
      <c r="D4" s="21"/>
      <c r="E4" s="31" t="s">
        <v>34</v>
      </c>
      <c r="F4" s="32" t="s">
        <v>35</v>
      </c>
      <c r="G4" s="5" t="s">
        <v>31</v>
      </c>
      <c r="H4" s="5" t="s">
        <v>38</v>
      </c>
      <c r="I4" s="21"/>
      <c r="J4" s="4" t="s">
        <v>36</v>
      </c>
      <c r="K4" s="4" t="s">
        <v>37</v>
      </c>
      <c r="L4" s="4" t="s">
        <v>32</v>
      </c>
      <c r="M4" s="4" t="s">
        <v>38</v>
      </c>
      <c r="N4" s="21"/>
      <c r="O4" s="5" t="s">
        <v>5</v>
      </c>
      <c r="P4" s="4" t="s">
        <v>4</v>
      </c>
      <c r="Q4" s="1" t="s">
        <v>6</v>
      </c>
      <c r="R4" s="25"/>
    </row>
    <row r="5" spans="1:18" x14ac:dyDescent="0.25">
      <c r="A5" s="21"/>
      <c r="B5" s="22"/>
      <c r="C5" s="22"/>
      <c r="D5" s="22"/>
      <c r="E5" s="33">
        <v>23</v>
      </c>
      <c r="F5" s="33">
        <v>23</v>
      </c>
      <c r="G5" s="28">
        <f>((E5+F5)/4)*((E5+F5)/4)*3.14159</f>
        <v>415.4752775</v>
      </c>
      <c r="H5" s="28">
        <f>G5/$H$3</f>
        <v>8.3095055500000008</v>
      </c>
      <c r="I5" s="21"/>
      <c r="J5" s="27">
        <v>25</v>
      </c>
      <c r="K5" s="27">
        <v>25</v>
      </c>
      <c r="L5" s="28">
        <f>((J5+K5)/4)*((J5+K5)/4)*3.14159</f>
        <v>490.87343749999997</v>
      </c>
      <c r="M5" s="28">
        <f>L5/$M$3</f>
        <v>9.8174687499999997</v>
      </c>
      <c r="N5" s="21"/>
      <c r="O5" s="29">
        <f>-2.5*LOG(H5)</f>
        <v>-2.2989379555808198</v>
      </c>
      <c r="P5" s="29">
        <f t="shared" ref="P5:P11" si="0">-2.5*LOG(M5)</f>
        <v>-2.4799988188530433</v>
      </c>
      <c r="Q5" s="29">
        <f>O5-P5</f>
        <v>0.18106086327222348</v>
      </c>
      <c r="R5" s="26"/>
    </row>
    <row r="6" spans="1:18" x14ac:dyDescent="0.25">
      <c r="A6" s="21"/>
      <c r="B6" s="21"/>
      <c r="C6" s="21"/>
      <c r="D6" s="21"/>
      <c r="E6" s="33">
        <v>15</v>
      </c>
      <c r="F6" s="33">
        <v>15</v>
      </c>
      <c r="G6" s="28">
        <f t="shared" ref="G6:G19" si="1">((E6+F6)/4)*((E6+F6)/4)*3.14159</f>
        <v>176.7144375</v>
      </c>
      <c r="H6" s="28">
        <f t="shared" ref="H6:H12" si="2">G6/$H$3</f>
        <v>3.53428875</v>
      </c>
      <c r="I6" s="21"/>
      <c r="J6" s="27">
        <v>13</v>
      </c>
      <c r="K6" s="27">
        <v>14</v>
      </c>
      <c r="L6" s="28">
        <f t="shared" ref="L6:L19" si="3">((J6+K6)/4)*((J6+K6)/4)*3.14159</f>
        <v>143.138694375</v>
      </c>
      <c r="M6" s="28">
        <f t="shared" ref="M6:M12" si="4">L6/$M$3</f>
        <v>2.8627738874999999</v>
      </c>
      <c r="N6" s="21"/>
      <c r="O6" s="29">
        <f t="shared" ref="O6:O10" si="5">-2.5*LOG(H6)</f>
        <v>-1.3707550707712615</v>
      </c>
      <c r="P6" s="29">
        <f t="shared" si="0"/>
        <v>-1.1419676179678857</v>
      </c>
      <c r="Q6" s="29">
        <f t="shared" ref="Q6:Q11" si="6">O6-P6</f>
        <v>-0.22878745280337576</v>
      </c>
      <c r="R6" s="26"/>
    </row>
    <row r="7" spans="1:18" x14ac:dyDescent="0.25">
      <c r="A7" s="21"/>
      <c r="B7" s="21"/>
      <c r="C7" s="21"/>
      <c r="D7" s="21"/>
      <c r="E7" s="33">
        <v>5</v>
      </c>
      <c r="F7" s="33">
        <v>6</v>
      </c>
      <c r="G7" s="28">
        <f t="shared" si="1"/>
        <v>23.758274374999999</v>
      </c>
      <c r="H7" s="28">
        <f t="shared" si="2"/>
        <v>0.47516548749999998</v>
      </c>
      <c r="I7" s="21"/>
      <c r="J7" s="27">
        <v>8</v>
      </c>
      <c r="K7" s="27">
        <v>7</v>
      </c>
      <c r="L7" s="28">
        <f t="shared" si="3"/>
        <v>44.178609375000001</v>
      </c>
      <c r="M7" s="28">
        <f t="shared" si="4"/>
        <v>0.88357218749999999</v>
      </c>
      <c r="N7" s="21"/>
      <c r="O7" s="29">
        <f t="shared" si="5"/>
        <v>0.80788777703592562</v>
      </c>
      <c r="P7" s="29">
        <f t="shared" si="0"/>
        <v>0.13439490754864458</v>
      </c>
      <c r="Q7" s="29">
        <f t="shared" si="6"/>
        <v>0.67349286948728104</v>
      </c>
      <c r="R7" s="26"/>
    </row>
    <row r="8" spans="1:18" x14ac:dyDescent="0.25">
      <c r="A8" s="21"/>
      <c r="B8" s="21"/>
      <c r="C8" s="21"/>
      <c r="D8" s="21"/>
      <c r="E8" s="33">
        <v>8</v>
      </c>
      <c r="F8" s="33">
        <v>9</v>
      </c>
      <c r="G8" s="28">
        <f t="shared" si="1"/>
        <v>56.744969374999997</v>
      </c>
      <c r="H8" s="28">
        <f t="shared" si="2"/>
        <v>1.1348993875</v>
      </c>
      <c r="I8" s="21"/>
      <c r="J8" s="27">
        <v>9</v>
      </c>
      <c r="K8" s="27">
        <v>9</v>
      </c>
      <c r="L8" s="28">
        <f t="shared" si="3"/>
        <v>63.617197499999996</v>
      </c>
      <c r="M8" s="28">
        <f t="shared" si="4"/>
        <v>1.27234395</v>
      </c>
      <c r="N8" s="21"/>
      <c r="O8" s="29">
        <f t="shared" si="5"/>
        <v>-0.13739340406431882</v>
      </c>
      <c r="P8" s="29">
        <f t="shared" si="0"/>
        <v>-0.26151132268947952</v>
      </c>
      <c r="Q8" s="29">
        <f t="shared" si="6"/>
        <v>0.12411791862516069</v>
      </c>
      <c r="R8" s="26"/>
    </row>
    <row r="9" spans="1:18" x14ac:dyDescent="0.25">
      <c r="A9" s="21"/>
      <c r="B9" s="21"/>
      <c r="C9" s="21"/>
      <c r="D9" s="21"/>
      <c r="E9" s="33">
        <v>12</v>
      </c>
      <c r="F9" s="33">
        <v>12</v>
      </c>
      <c r="G9" s="28">
        <f t="shared" si="1"/>
        <v>113.09724</v>
      </c>
      <c r="H9" s="28">
        <f t="shared" si="2"/>
        <v>2.2619448000000002</v>
      </c>
      <c r="I9" s="21"/>
      <c r="J9" s="27">
        <v>13</v>
      </c>
      <c r="K9" s="27">
        <v>14</v>
      </c>
      <c r="L9" s="28">
        <f t="shared" si="3"/>
        <v>143.138694375</v>
      </c>
      <c r="M9" s="28">
        <f t="shared" si="4"/>
        <v>2.8627738874999999</v>
      </c>
      <c r="N9" s="21"/>
      <c r="O9" s="29">
        <f t="shared" si="5"/>
        <v>-0.88620500573097938</v>
      </c>
      <c r="P9" s="29">
        <f t="shared" si="0"/>
        <v>-1.1419676179678857</v>
      </c>
      <c r="Q9" s="29">
        <f t="shared" si="6"/>
        <v>0.25576261223690633</v>
      </c>
      <c r="R9" s="26"/>
    </row>
    <row r="10" spans="1:18" x14ac:dyDescent="0.25">
      <c r="A10" s="21"/>
      <c r="B10" s="23"/>
      <c r="C10" s="23"/>
      <c r="D10" s="21"/>
      <c r="E10" s="33">
        <v>21</v>
      </c>
      <c r="F10" s="33">
        <v>22</v>
      </c>
      <c r="G10" s="28">
        <f t="shared" si="1"/>
        <v>363.04999437499998</v>
      </c>
      <c r="H10" s="28">
        <f t="shared" si="2"/>
        <v>7.2609998874999997</v>
      </c>
      <c r="I10" s="21"/>
      <c r="J10" s="27">
        <v>22</v>
      </c>
      <c r="K10" s="27">
        <v>22</v>
      </c>
      <c r="L10" s="28">
        <f t="shared" si="3"/>
        <v>380.13238999999999</v>
      </c>
      <c r="M10" s="28">
        <f t="shared" si="4"/>
        <v>7.6026477999999997</v>
      </c>
      <c r="N10" s="21"/>
      <c r="O10" s="29">
        <f t="shared" si="5"/>
        <v>-2.1524910750708819</v>
      </c>
      <c r="P10" s="29">
        <f t="shared" si="0"/>
        <v>-2.2024121796038862</v>
      </c>
      <c r="Q10" s="29">
        <f t="shared" si="6"/>
        <v>4.9921104533004357E-2</v>
      </c>
      <c r="R10" s="26"/>
    </row>
    <row r="11" spans="1:18" x14ac:dyDescent="0.25">
      <c r="A11" s="21"/>
      <c r="B11" s="10"/>
      <c r="C11" s="10"/>
      <c r="D11" s="23"/>
      <c r="E11" s="33">
        <v>6</v>
      </c>
      <c r="F11" s="33">
        <v>8</v>
      </c>
      <c r="G11" s="28">
        <f t="shared" si="1"/>
        <v>38.484477499999997</v>
      </c>
      <c r="H11" s="28">
        <f t="shared" si="2"/>
        <v>0.76968954999999994</v>
      </c>
      <c r="I11" s="21"/>
      <c r="J11" s="27">
        <v>8</v>
      </c>
      <c r="K11" s="27">
        <v>8</v>
      </c>
      <c r="L11" s="28">
        <f t="shared" si="3"/>
        <v>50.265439999999998</v>
      </c>
      <c r="M11" s="28">
        <f t="shared" si="4"/>
        <v>1.0053087999999999</v>
      </c>
      <c r="N11" s="21"/>
      <c r="O11" s="29">
        <f>-2.5*LOG(H11)</f>
        <v>0.28421102443586077</v>
      </c>
      <c r="P11" s="29">
        <f t="shared" si="0"/>
        <v>-5.7487104525729945E-3</v>
      </c>
      <c r="Q11" s="29">
        <f t="shared" si="6"/>
        <v>0.28995973488843374</v>
      </c>
      <c r="R11" s="26"/>
    </row>
    <row r="12" spans="1:18" x14ac:dyDescent="0.25">
      <c r="B12" s="23"/>
      <c r="C12" s="23"/>
      <c r="D12" s="23"/>
      <c r="E12" s="33">
        <v>5</v>
      </c>
      <c r="F12" s="33">
        <v>6</v>
      </c>
      <c r="G12" s="28">
        <f t="shared" si="1"/>
        <v>23.758274374999999</v>
      </c>
      <c r="H12" s="28">
        <f t="shared" si="2"/>
        <v>0.47516548749999998</v>
      </c>
      <c r="I12" s="21"/>
      <c r="J12" s="27">
        <v>7</v>
      </c>
      <c r="K12" s="27">
        <v>8</v>
      </c>
      <c r="L12" s="28">
        <f t="shared" si="3"/>
        <v>44.178609375000001</v>
      </c>
      <c r="M12" s="28">
        <f t="shared" si="4"/>
        <v>0.88357218749999999</v>
      </c>
      <c r="N12" s="21"/>
      <c r="O12" s="29">
        <f>-2.5*LOG(H12)</f>
        <v>0.80788777703592562</v>
      </c>
      <c r="P12" s="29">
        <f t="shared" ref="P12" si="7">-2.5*LOG(M12)</f>
        <v>0.13439490754864458</v>
      </c>
      <c r="Q12" s="29">
        <f t="shared" ref="Q12" si="8">O12-P12</f>
        <v>0.67349286948728104</v>
      </c>
      <c r="R12" s="18"/>
    </row>
    <row r="13" spans="1:18" x14ac:dyDescent="0.25">
      <c r="B13" s="23"/>
      <c r="C13" s="23"/>
      <c r="E13" s="33">
        <v>9</v>
      </c>
      <c r="F13" s="33">
        <v>9</v>
      </c>
      <c r="G13" s="28">
        <f t="shared" si="1"/>
        <v>63.617197499999996</v>
      </c>
      <c r="H13" s="28">
        <f t="shared" ref="H13:H19" si="9">G13/$H$3</f>
        <v>1.27234395</v>
      </c>
      <c r="I13" s="21"/>
      <c r="J13" s="27">
        <v>9</v>
      </c>
      <c r="K13" s="27">
        <v>10</v>
      </c>
      <c r="L13" s="28">
        <f t="shared" si="3"/>
        <v>70.882124375000004</v>
      </c>
      <c r="M13" s="28">
        <f t="shared" ref="M13:M19" si="10">L13/$M$3</f>
        <v>1.4176424875</v>
      </c>
      <c r="N13" s="21"/>
      <c r="O13" s="29">
        <f t="shared" ref="O13:O19" si="11">-2.5*LOG(H13)</f>
        <v>-0.26151132268947952</v>
      </c>
      <c r="P13" s="29">
        <f t="shared" ref="P13:P19" si="12">-2.5*LOG(M13)</f>
        <v>-0.37891680193709398</v>
      </c>
      <c r="Q13" s="29">
        <f t="shared" ref="Q13:Q19" si="13">O13-P13</f>
        <v>0.11740547924761446</v>
      </c>
      <c r="R13" s="18"/>
    </row>
    <row r="14" spans="1:18" x14ac:dyDescent="0.25">
      <c r="E14" s="33">
        <v>9</v>
      </c>
      <c r="F14" s="33">
        <v>10</v>
      </c>
      <c r="G14" s="28">
        <f t="shared" si="1"/>
        <v>70.882124375000004</v>
      </c>
      <c r="H14" s="28">
        <f t="shared" si="9"/>
        <v>1.4176424875</v>
      </c>
      <c r="I14" s="21"/>
      <c r="J14" s="27">
        <v>10</v>
      </c>
      <c r="K14" s="27">
        <v>11</v>
      </c>
      <c r="L14" s="28">
        <f t="shared" si="3"/>
        <v>86.590074375</v>
      </c>
      <c r="M14" s="28">
        <f t="shared" si="10"/>
        <v>1.7318014875000001</v>
      </c>
      <c r="N14" s="21"/>
      <c r="O14" s="29">
        <f t="shared" si="11"/>
        <v>-0.37891680193709398</v>
      </c>
      <c r="P14" s="29">
        <f t="shared" si="12"/>
        <v>-0.59624527084254564</v>
      </c>
      <c r="Q14" s="29">
        <f t="shared" si="13"/>
        <v>0.21732846890545165</v>
      </c>
      <c r="R14" s="18"/>
    </row>
    <row r="15" spans="1:18" x14ac:dyDescent="0.25">
      <c r="E15" s="33">
        <v>4</v>
      </c>
      <c r="F15" s="33">
        <v>3</v>
      </c>
      <c r="G15" s="28">
        <f t="shared" si="1"/>
        <v>9.6211193749999993</v>
      </c>
      <c r="H15" s="28">
        <f t="shared" si="9"/>
        <v>0.19242238749999999</v>
      </c>
      <c r="I15" s="21"/>
      <c r="J15" s="27">
        <v>5</v>
      </c>
      <c r="K15" s="27">
        <v>7</v>
      </c>
      <c r="L15" s="28">
        <f t="shared" si="3"/>
        <v>28.27431</v>
      </c>
      <c r="M15" s="28">
        <f t="shared" si="10"/>
        <v>0.56548620000000005</v>
      </c>
      <c r="N15" s="21"/>
      <c r="O15" s="29">
        <f t="shared" si="11"/>
        <v>1.7893610027557667</v>
      </c>
      <c r="P15" s="29">
        <f t="shared" si="12"/>
        <v>0.61894497258892656</v>
      </c>
      <c r="Q15" s="29">
        <f t="shared" si="13"/>
        <v>1.17041603016684</v>
      </c>
      <c r="R15" s="18"/>
    </row>
    <row r="16" spans="1:18" x14ac:dyDescent="0.25">
      <c r="E16" s="33">
        <v>6</v>
      </c>
      <c r="F16" s="33">
        <v>5</v>
      </c>
      <c r="G16" s="28">
        <f t="shared" si="1"/>
        <v>23.758274374999999</v>
      </c>
      <c r="H16" s="28">
        <f t="shared" si="9"/>
        <v>0.47516548749999998</v>
      </c>
      <c r="I16" s="21"/>
      <c r="J16" s="27">
        <v>7</v>
      </c>
      <c r="K16" s="27">
        <v>7</v>
      </c>
      <c r="L16" s="28">
        <f t="shared" si="3"/>
        <v>38.484477499999997</v>
      </c>
      <c r="M16" s="28">
        <f t="shared" si="10"/>
        <v>0.76968954999999994</v>
      </c>
      <c r="N16" s="21"/>
      <c r="O16" s="29">
        <f t="shared" si="11"/>
        <v>0.80788777703592562</v>
      </c>
      <c r="P16" s="29">
        <f t="shared" si="12"/>
        <v>0.28421102443586077</v>
      </c>
      <c r="Q16" s="29">
        <f t="shared" si="13"/>
        <v>0.52367675260006485</v>
      </c>
      <c r="R16" s="18"/>
    </row>
    <row r="17" spans="1:18" x14ac:dyDescent="0.25">
      <c r="E17" s="33">
        <v>8</v>
      </c>
      <c r="F17" s="33">
        <v>8</v>
      </c>
      <c r="G17" s="28">
        <f t="shared" si="1"/>
        <v>50.265439999999998</v>
      </c>
      <c r="H17" s="28">
        <f t="shared" si="9"/>
        <v>1.0053087999999999</v>
      </c>
      <c r="I17" s="21"/>
      <c r="J17" s="27">
        <v>11</v>
      </c>
      <c r="K17" s="27">
        <v>11</v>
      </c>
      <c r="L17" s="28">
        <f t="shared" si="3"/>
        <v>95.033097499999997</v>
      </c>
      <c r="M17" s="28">
        <f t="shared" si="10"/>
        <v>1.9006619499999999</v>
      </c>
      <c r="N17" s="21"/>
      <c r="O17" s="29">
        <f t="shared" si="11"/>
        <v>-5.7487104525729945E-3</v>
      </c>
      <c r="P17" s="29">
        <f t="shared" si="12"/>
        <v>-0.69726220128398031</v>
      </c>
      <c r="Q17" s="29">
        <f t="shared" si="13"/>
        <v>0.69151349083140734</v>
      </c>
      <c r="R17" s="18"/>
    </row>
    <row r="18" spans="1:18" x14ac:dyDescent="0.25">
      <c r="E18" s="33">
        <v>9</v>
      </c>
      <c r="F18" s="33">
        <v>9</v>
      </c>
      <c r="G18" s="28">
        <f t="shared" si="1"/>
        <v>63.617197499999996</v>
      </c>
      <c r="H18" s="28">
        <f t="shared" si="9"/>
        <v>1.27234395</v>
      </c>
      <c r="I18" s="21"/>
      <c r="J18" s="27">
        <v>11</v>
      </c>
      <c r="K18" s="27">
        <v>10</v>
      </c>
      <c r="L18" s="28">
        <f t="shared" si="3"/>
        <v>86.590074375</v>
      </c>
      <c r="M18" s="28">
        <f t="shared" si="10"/>
        <v>1.7318014875000001</v>
      </c>
      <c r="N18" s="21"/>
      <c r="O18" s="29">
        <f t="shared" si="11"/>
        <v>-0.26151132268947952</v>
      </c>
      <c r="P18" s="29">
        <f t="shared" si="12"/>
        <v>-0.59624527084254564</v>
      </c>
      <c r="Q18" s="29">
        <f t="shared" si="13"/>
        <v>0.33473394815306612</v>
      </c>
      <c r="R18" s="18"/>
    </row>
    <row r="19" spans="1:18" x14ac:dyDescent="0.25">
      <c r="E19" s="33">
        <v>5</v>
      </c>
      <c r="F19" s="33">
        <v>6</v>
      </c>
      <c r="G19" s="28">
        <f t="shared" si="1"/>
        <v>23.758274374999999</v>
      </c>
      <c r="H19" s="28">
        <f t="shared" si="9"/>
        <v>0.47516548749999998</v>
      </c>
      <c r="I19" s="21"/>
      <c r="J19" s="27">
        <v>8</v>
      </c>
      <c r="K19" s="27">
        <v>6</v>
      </c>
      <c r="L19" s="28">
        <f t="shared" si="3"/>
        <v>38.484477499999997</v>
      </c>
      <c r="M19" s="28">
        <f t="shared" si="10"/>
        <v>0.76968954999999994</v>
      </c>
      <c r="N19" s="21"/>
      <c r="O19" s="29">
        <f t="shared" si="11"/>
        <v>0.80788777703592562</v>
      </c>
      <c r="P19" s="29">
        <f t="shared" si="12"/>
        <v>0.28421102443586077</v>
      </c>
      <c r="Q19" s="29">
        <f t="shared" si="13"/>
        <v>0.52367675260006485</v>
      </c>
      <c r="R19" s="18"/>
    </row>
    <row r="20" spans="1:18" x14ac:dyDescent="0.25"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8"/>
    </row>
    <row r="21" spans="1:18" x14ac:dyDescent="0.25"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8"/>
    </row>
    <row r="22" spans="1:18" x14ac:dyDescent="0.25">
      <c r="E22" s="12"/>
      <c r="F22" s="12"/>
      <c r="G22" s="18"/>
      <c r="H22" s="18"/>
      <c r="J22" s="12"/>
      <c r="K22" s="12"/>
      <c r="L22" s="18"/>
      <c r="M22" s="18"/>
      <c r="O22" s="2"/>
      <c r="P22" s="2"/>
      <c r="Q22" s="2"/>
      <c r="R22" s="18"/>
    </row>
    <row r="23" spans="1:18" x14ac:dyDescent="0.25">
      <c r="E23" s="12"/>
      <c r="F23" s="12"/>
      <c r="G23" s="18"/>
      <c r="H23" s="18"/>
      <c r="J23" s="12"/>
      <c r="K23" s="12"/>
      <c r="L23" s="18"/>
      <c r="M23" s="18"/>
      <c r="O23" s="2"/>
      <c r="P23" s="2"/>
      <c r="Q23" s="2"/>
      <c r="R23" s="18"/>
    </row>
    <row r="24" spans="1:18" x14ac:dyDescent="0.25">
      <c r="E24" s="12"/>
      <c r="F24" s="12"/>
      <c r="G24" s="18"/>
      <c r="H24" s="18"/>
      <c r="J24" s="12"/>
      <c r="K24" s="12"/>
      <c r="L24" s="18"/>
      <c r="M24" s="18"/>
      <c r="O24" s="2"/>
      <c r="P24" s="2"/>
      <c r="Q24" s="2"/>
      <c r="R24" s="18"/>
    </row>
    <row r="25" spans="1:18" x14ac:dyDescent="0.25">
      <c r="E25" s="10"/>
      <c r="F25" s="10"/>
      <c r="G25" s="18"/>
      <c r="H25" s="18"/>
      <c r="J25" s="12"/>
      <c r="K25" s="12"/>
      <c r="L25" s="18"/>
      <c r="M25" s="18"/>
      <c r="O25" s="2"/>
      <c r="P25" s="2"/>
      <c r="Q25" s="2"/>
      <c r="R25" s="18"/>
    </row>
    <row r="26" spans="1:18" x14ac:dyDescent="0.25">
      <c r="A26" s="6"/>
      <c r="B26" s="6"/>
      <c r="C26" s="6"/>
      <c r="D26" s="6"/>
      <c r="E26" s="11"/>
      <c r="F26" s="11"/>
      <c r="G26" s="18"/>
      <c r="H26" s="18"/>
      <c r="I26" s="6"/>
      <c r="J26" s="12"/>
      <c r="K26" s="12"/>
      <c r="L26" s="18"/>
      <c r="M26" s="18"/>
      <c r="N26" s="6"/>
      <c r="O26" s="2"/>
      <c r="P26" s="2"/>
      <c r="Q26" s="2"/>
      <c r="R26" s="18"/>
    </row>
    <row r="27" spans="1:18" x14ac:dyDescent="0.25">
      <c r="A27" s="6"/>
      <c r="B27" s="6"/>
      <c r="C27" s="6"/>
      <c r="D27" s="6"/>
      <c r="E27" s="11"/>
      <c r="F27" s="11"/>
      <c r="G27" s="18"/>
      <c r="H27" s="18"/>
      <c r="I27" s="6"/>
      <c r="J27" s="12"/>
      <c r="K27" s="12"/>
      <c r="L27" s="18"/>
      <c r="M27" s="18"/>
      <c r="N27" s="6"/>
      <c r="O27" s="2"/>
      <c r="P27" s="2"/>
      <c r="Q27" s="2"/>
      <c r="R27" s="18"/>
    </row>
    <row r="28" spans="1:18" x14ac:dyDescent="0.25">
      <c r="A28" s="6"/>
      <c r="B28" s="6"/>
      <c r="C28" s="6"/>
      <c r="D28" s="6"/>
      <c r="E28" s="11"/>
      <c r="F28" s="11"/>
      <c r="G28" s="18"/>
      <c r="H28" s="18"/>
      <c r="I28" s="6"/>
      <c r="J28" s="12"/>
      <c r="K28" s="12"/>
      <c r="L28" s="18"/>
      <c r="M28" s="18"/>
      <c r="N28" s="6"/>
      <c r="O28" s="2"/>
      <c r="P28" s="2"/>
      <c r="Q28" s="2"/>
      <c r="R28" s="18"/>
    </row>
    <row r="29" spans="1:18" x14ac:dyDescent="0.25">
      <c r="A29" s="6"/>
      <c r="B29" s="6"/>
      <c r="C29" s="6"/>
      <c r="D29" s="6"/>
      <c r="E29" s="11"/>
      <c r="F29" s="11"/>
      <c r="G29" s="18"/>
      <c r="H29" s="18"/>
      <c r="I29" s="6"/>
      <c r="J29" s="12"/>
      <c r="K29" s="12"/>
      <c r="L29" s="18"/>
      <c r="M29" s="18"/>
      <c r="N29" s="6"/>
      <c r="O29" s="2"/>
      <c r="P29" s="2"/>
      <c r="Q29" s="2"/>
      <c r="R29" s="18"/>
    </row>
    <row r="30" spans="1:18" x14ac:dyDescent="0.25">
      <c r="A30" s="6"/>
      <c r="B30" s="6"/>
      <c r="C30" s="6"/>
      <c r="D30" s="6"/>
      <c r="E30" s="11"/>
      <c r="F30" s="11"/>
      <c r="G30" s="18"/>
      <c r="H30" s="18"/>
      <c r="I30" s="6"/>
      <c r="J30" s="12"/>
      <c r="K30" s="12"/>
      <c r="L30" s="18"/>
      <c r="M30" s="18"/>
      <c r="N30" s="6"/>
      <c r="O30" s="2"/>
      <c r="P30" s="2"/>
      <c r="Q30" s="2"/>
      <c r="R30" s="18"/>
    </row>
    <row r="31" spans="1:18" x14ac:dyDescent="0.25">
      <c r="A31" s="6"/>
      <c r="B31" s="6"/>
      <c r="C31" s="6"/>
      <c r="D31" s="6"/>
      <c r="E31" s="11"/>
      <c r="F31" s="11"/>
      <c r="G31" s="18"/>
      <c r="H31" s="18"/>
      <c r="I31" s="6"/>
      <c r="J31" s="12"/>
      <c r="K31" s="12"/>
      <c r="L31" s="18"/>
      <c r="M31" s="18"/>
      <c r="N31" s="6"/>
      <c r="O31" s="2"/>
      <c r="P31" s="2"/>
      <c r="Q31" s="2"/>
      <c r="R31" s="18"/>
    </row>
    <row r="32" spans="1:18" x14ac:dyDescent="0.25">
      <c r="A32" s="6"/>
      <c r="B32" s="6"/>
      <c r="C32" s="6"/>
      <c r="D32" s="6"/>
      <c r="E32" s="11"/>
      <c r="F32" s="11"/>
      <c r="G32" s="18"/>
      <c r="H32" s="18"/>
      <c r="I32" s="6"/>
      <c r="J32" s="12"/>
      <c r="K32" s="12"/>
      <c r="L32" s="18"/>
      <c r="M32" s="18"/>
      <c r="N32" s="6"/>
      <c r="O32" s="2"/>
      <c r="P32" s="2"/>
      <c r="Q32" s="2"/>
      <c r="R32" s="18"/>
    </row>
    <row r="33" spans="1:23" x14ac:dyDescent="0.25">
      <c r="A33" s="6"/>
      <c r="B33" s="6"/>
      <c r="C33" s="6"/>
      <c r="D33" s="6"/>
      <c r="E33" s="11"/>
      <c r="F33" s="11"/>
      <c r="G33" s="18"/>
      <c r="H33" s="18"/>
      <c r="I33" s="6"/>
      <c r="J33" s="12"/>
      <c r="K33" s="12"/>
      <c r="L33" s="18"/>
      <c r="M33" s="18"/>
      <c r="N33" s="6"/>
      <c r="O33" s="2"/>
      <c r="P33" s="2"/>
      <c r="Q33" s="2"/>
      <c r="R33" s="18"/>
    </row>
    <row r="34" spans="1:23" x14ac:dyDescent="0.25">
      <c r="A34" s="6"/>
      <c r="B34" s="6"/>
      <c r="C34" s="6"/>
      <c r="D34" s="6"/>
      <c r="E34" s="11"/>
      <c r="F34" s="11"/>
      <c r="G34" s="18"/>
      <c r="H34" s="18"/>
      <c r="I34" s="6"/>
      <c r="J34" s="12"/>
      <c r="K34" s="12"/>
      <c r="L34" s="18"/>
      <c r="M34" s="18"/>
      <c r="N34" s="6"/>
      <c r="O34" s="2"/>
      <c r="P34" s="2"/>
      <c r="Q34" s="2"/>
      <c r="R34" s="18"/>
    </row>
    <row r="35" spans="1:23" x14ac:dyDescent="0.25">
      <c r="A35" s="6"/>
      <c r="B35" s="6"/>
      <c r="C35" s="6"/>
      <c r="D35" s="6"/>
      <c r="E35" s="11"/>
      <c r="F35" s="11"/>
      <c r="G35" s="18"/>
      <c r="H35" s="18"/>
      <c r="I35" s="6"/>
      <c r="J35" s="12"/>
      <c r="K35" s="12"/>
      <c r="L35" s="18"/>
      <c r="M35" s="18"/>
      <c r="N35" s="6"/>
      <c r="O35" s="2"/>
      <c r="P35" s="2"/>
      <c r="Q35" s="2"/>
      <c r="R35" s="18"/>
    </row>
    <row r="36" spans="1:23" x14ac:dyDescent="0.25">
      <c r="A36" s="6"/>
      <c r="B36" s="6"/>
      <c r="C36" s="6"/>
      <c r="D36" s="6"/>
      <c r="E36" s="11"/>
      <c r="F36" s="11"/>
      <c r="G36" s="18"/>
      <c r="H36" s="18"/>
      <c r="I36" s="6"/>
      <c r="J36" s="12"/>
      <c r="K36" s="12"/>
      <c r="L36" s="18"/>
      <c r="M36" s="18"/>
      <c r="N36" s="6"/>
      <c r="O36" s="2"/>
      <c r="P36" s="2"/>
      <c r="Q36" s="2"/>
      <c r="R36" s="18"/>
    </row>
    <row r="37" spans="1:23" x14ac:dyDescent="0.25">
      <c r="A37" s="6"/>
      <c r="B37" s="6"/>
      <c r="C37" s="6"/>
      <c r="D37" s="6"/>
      <c r="E37" s="11"/>
      <c r="F37" s="11"/>
      <c r="G37" s="18"/>
      <c r="H37" s="18"/>
      <c r="I37" s="6"/>
      <c r="J37" s="12"/>
      <c r="K37" s="12"/>
      <c r="L37" s="18"/>
      <c r="M37" s="18"/>
      <c r="N37" s="6"/>
      <c r="O37" s="2"/>
      <c r="P37" s="2"/>
      <c r="Q37" s="2"/>
      <c r="R37" s="18"/>
    </row>
    <row r="38" spans="1:23" x14ac:dyDescent="0.25">
      <c r="A38" s="6"/>
      <c r="B38" s="6"/>
      <c r="C38" s="6"/>
      <c r="D38" s="6"/>
      <c r="E38" s="11"/>
      <c r="F38" s="11"/>
      <c r="G38" s="18"/>
      <c r="H38" s="18"/>
      <c r="I38" s="6"/>
      <c r="J38" s="12"/>
      <c r="K38" s="12"/>
      <c r="L38" s="18"/>
      <c r="M38" s="18"/>
      <c r="N38" s="6"/>
      <c r="O38" s="2"/>
      <c r="P38" s="2"/>
      <c r="Q38" s="2"/>
      <c r="R38" s="18"/>
    </row>
    <row r="39" spans="1:23" s="8" customFormat="1" x14ac:dyDescent="0.25">
      <c r="A39" s="6"/>
      <c r="B39" s="6"/>
      <c r="C39" s="6"/>
      <c r="D39" s="6"/>
      <c r="E39" s="11"/>
      <c r="F39" s="11"/>
      <c r="G39" s="18"/>
      <c r="H39" s="18"/>
      <c r="I39" s="6"/>
      <c r="J39" s="12"/>
      <c r="K39" s="12"/>
      <c r="L39" s="18"/>
      <c r="M39" s="18"/>
      <c r="N39" s="6"/>
      <c r="O39" s="2"/>
      <c r="P39" s="2"/>
      <c r="Q39" s="2"/>
      <c r="R39" s="18"/>
    </row>
    <row r="40" spans="1:23" s="8" customFormat="1" x14ac:dyDescent="0.25">
      <c r="A40" s="6"/>
      <c r="B40" s="6"/>
      <c r="C40" s="6"/>
      <c r="D40" s="6"/>
      <c r="E40" s="11"/>
      <c r="F40" s="11"/>
      <c r="G40" s="18"/>
      <c r="H40" s="18"/>
      <c r="I40" s="6"/>
      <c r="J40" s="12"/>
      <c r="K40" s="12"/>
      <c r="L40" s="18"/>
      <c r="M40" s="18"/>
      <c r="N40" s="6"/>
      <c r="O40" s="2"/>
      <c r="P40" s="2"/>
      <c r="Q40" s="2"/>
      <c r="R40" s="18"/>
    </row>
    <row r="41" spans="1:23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23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23" x14ac:dyDescent="0.25">
      <c r="E43" s="8"/>
      <c r="F43" s="8"/>
      <c r="G43" s="8"/>
      <c r="H43" s="8"/>
      <c r="J43" s="6"/>
      <c r="K43" s="6"/>
      <c r="L43" s="8"/>
      <c r="M43" s="6"/>
      <c r="O43" s="2"/>
      <c r="P43" s="2"/>
      <c r="Q43" s="2"/>
      <c r="R43" s="2"/>
    </row>
    <row r="44" spans="1:23" x14ac:dyDescent="0.25">
      <c r="E44" s="8"/>
      <c r="F44" s="8"/>
      <c r="G44" s="8"/>
      <c r="H44" s="8"/>
      <c r="J44" s="6"/>
      <c r="K44" s="6"/>
      <c r="L44" s="8"/>
      <c r="M44" s="6"/>
      <c r="O44" s="2"/>
      <c r="P44" s="2"/>
      <c r="Q44" s="2"/>
      <c r="R44" s="2"/>
    </row>
    <row r="45" spans="1:23" x14ac:dyDescent="0.25">
      <c r="E45" s="6"/>
      <c r="F45" s="6"/>
      <c r="G45" s="6"/>
      <c r="H45" s="6"/>
      <c r="J45" s="6"/>
      <c r="K45" s="6"/>
      <c r="L45" s="6"/>
      <c r="M45" s="6"/>
      <c r="O45" s="2"/>
      <c r="P45" s="2"/>
      <c r="Q45" s="2"/>
      <c r="R45" s="2"/>
      <c r="U45" s="15"/>
    </row>
    <row r="46" spans="1:23" ht="18" x14ac:dyDescent="0.3">
      <c r="E46" s="6"/>
      <c r="F46" s="6"/>
      <c r="G46" s="6"/>
      <c r="H46" s="6"/>
      <c r="J46" s="6"/>
      <c r="K46" s="6"/>
      <c r="L46" s="6"/>
      <c r="M46" s="6"/>
      <c r="O46" s="2"/>
      <c r="P46" s="2"/>
      <c r="Q46" s="2"/>
      <c r="R46" s="2"/>
      <c r="U46" s="8"/>
      <c r="W46" s="14"/>
    </row>
    <row r="47" spans="1:23" x14ac:dyDescent="0.25">
      <c r="E47" s="6"/>
      <c r="F47" s="6"/>
      <c r="G47" s="6"/>
      <c r="H47" s="6"/>
      <c r="J47" s="6"/>
      <c r="K47" s="6"/>
      <c r="L47" s="6"/>
      <c r="M47" s="6"/>
      <c r="O47" s="2"/>
      <c r="P47" s="2"/>
      <c r="Q47" s="2"/>
      <c r="R47" s="2"/>
    </row>
    <row r="48" spans="1:23" x14ac:dyDescent="0.25">
      <c r="E48" s="6"/>
      <c r="F48" s="6"/>
      <c r="G48" s="6"/>
      <c r="H48" s="6"/>
      <c r="J48" s="6"/>
      <c r="K48" s="6"/>
      <c r="L48" s="6"/>
      <c r="M48" s="6"/>
      <c r="O48" s="2"/>
      <c r="P48" s="2"/>
      <c r="Q48" s="2"/>
      <c r="R48" s="2"/>
    </row>
    <row r="49" spans="5:30" x14ac:dyDescent="0.25">
      <c r="E49" s="6"/>
      <c r="F49" s="6"/>
      <c r="G49" s="6"/>
      <c r="H49" s="6"/>
      <c r="J49" s="6"/>
      <c r="K49" s="6"/>
      <c r="L49" s="6"/>
      <c r="M49" s="6"/>
      <c r="O49" s="2"/>
      <c r="P49" s="2"/>
      <c r="Q49" s="2"/>
      <c r="R49" s="2"/>
      <c r="AD49" s="13" t="s">
        <v>7</v>
      </c>
    </row>
    <row r="50" spans="5:30" x14ac:dyDescent="0.25">
      <c r="E50" s="6"/>
      <c r="F50" s="6"/>
      <c r="G50" s="6"/>
      <c r="H50" s="6"/>
      <c r="J50" s="6"/>
      <c r="K50" s="6"/>
      <c r="L50" s="6"/>
      <c r="M50" s="6"/>
      <c r="O50" s="2"/>
      <c r="P50" s="2"/>
      <c r="Q50" s="2"/>
      <c r="R50" s="2"/>
    </row>
    <row r="51" spans="5:30" x14ac:dyDescent="0.25">
      <c r="E51" s="6"/>
      <c r="F51" s="6"/>
      <c r="G51" s="6"/>
      <c r="H51" s="6"/>
      <c r="J51" s="6"/>
      <c r="K51" s="6"/>
      <c r="L51" s="6"/>
      <c r="M51" s="6"/>
      <c r="O51" s="2"/>
      <c r="P51" s="2"/>
      <c r="Q51" s="2"/>
      <c r="R51" s="2"/>
    </row>
    <row r="52" spans="5:30" x14ac:dyDescent="0.25">
      <c r="E52" s="6"/>
      <c r="F52" s="6"/>
      <c r="G52" s="6"/>
      <c r="H52" s="6"/>
      <c r="J52" s="6"/>
      <c r="K52" s="6"/>
      <c r="L52" s="6"/>
      <c r="M52" s="6"/>
      <c r="O52" s="2"/>
      <c r="P52" s="2"/>
      <c r="Q52" s="2"/>
      <c r="R52" s="2"/>
    </row>
    <row r="53" spans="5:30" x14ac:dyDescent="0.25">
      <c r="E53" s="6"/>
      <c r="F53" s="6"/>
      <c r="G53" s="6"/>
      <c r="H53" s="6"/>
      <c r="J53" s="6"/>
      <c r="K53" s="6"/>
      <c r="L53" s="6"/>
      <c r="M53" s="6"/>
      <c r="O53" s="2"/>
      <c r="P53" s="2"/>
      <c r="Q53" s="2"/>
      <c r="R53" s="2"/>
    </row>
    <row r="54" spans="5:30" x14ac:dyDescent="0.25">
      <c r="E54" s="6"/>
      <c r="F54" s="6"/>
      <c r="G54" s="6"/>
      <c r="H54" s="6"/>
      <c r="J54" s="6"/>
      <c r="K54" s="6"/>
      <c r="L54" s="6"/>
      <c r="M54" s="6"/>
      <c r="O54" s="2"/>
      <c r="P54" s="2"/>
      <c r="Q54" s="2"/>
      <c r="R54" s="2"/>
    </row>
    <row r="55" spans="5:30" x14ac:dyDescent="0.25">
      <c r="E55" s="6"/>
      <c r="F55" s="6"/>
      <c r="G55" s="6"/>
      <c r="H55" s="6"/>
      <c r="J55" s="6"/>
      <c r="K55" s="6"/>
      <c r="L55" s="6"/>
      <c r="M55" s="6"/>
      <c r="O55" s="2"/>
      <c r="P55" s="2"/>
      <c r="Q55" s="2"/>
      <c r="R55" s="2"/>
    </row>
    <row r="56" spans="5:30" x14ac:dyDescent="0.25">
      <c r="E56" s="6"/>
      <c r="F56" s="6"/>
      <c r="G56" s="6"/>
      <c r="H56" s="6"/>
      <c r="J56" s="6"/>
      <c r="K56" s="6"/>
      <c r="L56" s="6"/>
      <c r="M56" s="6"/>
      <c r="O56" s="2"/>
      <c r="P56" s="2"/>
      <c r="Q56" s="2"/>
      <c r="R56" s="2"/>
    </row>
    <row r="57" spans="5:30" x14ac:dyDescent="0.25">
      <c r="E57" s="6"/>
      <c r="F57" s="6"/>
      <c r="G57" s="6"/>
      <c r="H57" s="6"/>
      <c r="J57" s="6"/>
      <c r="K57" s="6"/>
      <c r="L57" s="6"/>
      <c r="M57" s="6"/>
      <c r="O57" s="2"/>
      <c r="P57" s="2"/>
      <c r="Q57" s="2"/>
      <c r="R57" s="2"/>
    </row>
    <row r="58" spans="5:30" x14ac:dyDescent="0.25">
      <c r="E58" s="6"/>
      <c r="F58" s="6"/>
      <c r="G58" s="6"/>
      <c r="H58" s="6"/>
      <c r="J58" s="6"/>
      <c r="K58" s="6"/>
      <c r="L58" s="6"/>
      <c r="M58" s="6"/>
      <c r="O58" s="2"/>
      <c r="P58" s="2"/>
      <c r="Q58" s="2"/>
      <c r="R58" s="2"/>
    </row>
    <row r="59" spans="5:30" x14ac:dyDescent="0.25">
      <c r="E59" s="6"/>
      <c r="F59" s="6"/>
      <c r="G59" s="6"/>
      <c r="H59" s="6"/>
      <c r="J59" s="6"/>
      <c r="K59" s="6"/>
      <c r="L59" s="6"/>
      <c r="M59" s="6"/>
      <c r="O59" s="2"/>
      <c r="P59" s="2"/>
      <c r="Q59" s="2"/>
      <c r="R59" s="2"/>
    </row>
    <row r="60" spans="5:30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5:30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5:30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5:30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4" spans="5:30" x14ac:dyDescent="0.25">
      <c r="E64" s="6"/>
      <c r="F64" s="6"/>
      <c r="G64" s="6"/>
      <c r="H64" s="6"/>
      <c r="J64" s="6"/>
      <c r="K64" s="6"/>
      <c r="L64" s="6"/>
      <c r="M64" s="6"/>
      <c r="O64" s="2"/>
      <c r="P64" s="2"/>
      <c r="Q64" s="2"/>
      <c r="R64" s="2"/>
    </row>
    <row r="65" spans="1:18" x14ac:dyDescent="0.25">
      <c r="E65" s="6"/>
      <c r="F65" s="6"/>
      <c r="G65" s="6"/>
      <c r="H65" s="6"/>
      <c r="J65" s="6"/>
      <c r="K65" s="6"/>
      <c r="L65" s="6"/>
      <c r="M65" s="6"/>
      <c r="O65" s="2"/>
      <c r="P65" s="2"/>
      <c r="Q65" s="2"/>
      <c r="R65" s="2"/>
    </row>
    <row r="66" spans="1:18" x14ac:dyDescent="0.25">
      <c r="E66" s="6"/>
      <c r="F66" s="6"/>
      <c r="G66" s="6"/>
      <c r="H66" s="6"/>
      <c r="J66" s="6"/>
      <c r="K66" s="6"/>
      <c r="L66" s="6"/>
      <c r="M66" s="6"/>
      <c r="O66" s="2"/>
      <c r="P66" s="2"/>
      <c r="Q66" s="2"/>
      <c r="R66" s="2"/>
    </row>
    <row r="67" spans="1:18" x14ac:dyDescent="0.25">
      <c r="E67" s="6"/>
      <c r="F67" s="6"/>
      <c r="G67" s="6"/>
      <c r="H67" s="6"/>
      <c r="J67" s="6"/>
      <c r="K67" s="6"/>
      <c r="L67" s="6"/>
      <c r="M67" s="6"/>
      <c r="O67" s="2"/>
      <c r="P67" s="2"/>
      <c r="Q67" s="2"/>
      <c r="R67" s="2"/>
    </row>
    <row r="68" spans="1:18" x14ac:dyDescent="0.25">
      <c r="E68" s="6"/>
      <c r="F68" s="6"/>
      <c r="G68" s="6"/>
      <c r="H68" s="6"/>
      <c r="J68" s="6"/>
      <c r="K68" s="6"/>
      <c r="L68" s="6"/>
      <c r="M68" s="6"/>
      <c r="O68" s="2"/>
      <c r="P68" s="2"/>
      <c r="Q68" s="2"/>
      <c r="R68" s="2"/>
    </row>
    <row r="69" spans="1:18" x14ac:dyDescent="0.25">
      <c r="E69" s="6"/>
      <c r="F69" s="6"/>
      <c r="G69" s="6"/>
      <c r="H69" s="6"/>
      <c r="J69" s="6"/>
      <c r="K69" s="6"/>
      <c r="L69" s="6"/>
      <c r="M69" s="6"/>
      <c r="O69" s="2"/>
      <c r="P69" s="2"/>
      <c r="Q69" s="2"/>
      <c r="R69" s="2"/>
    </row>
    <row r="70" spans="1:18" x14ac:dyDescent="0.25">
      <c r="E70" s="6"/>
      <c r="F70" s="6"/>
      <c r="G70" s="6"/>
      <c r="H70" s="6"/>
      <c r="J70" s="6"/>
      <c r="K70" s="6"/>
      <c r="L70" s="6"/>
      <c r="M70" s="6"/>
      <c r="O70" s="2"/>
      <c r="P70" s="2"/>
      <c r="Q70" s="2"/>
      <c r="R70" s="2"/>
    </row>
    <row r="71" spans="1:18" x14ac:dyDescent="0.25">
      <c r="E71" s="6"/>
      <c r="F71" s="6"/>
      <c r="G71" s="6"/>
      <c r="H71" s="6"/>
      <c r="J71" s="6"/>
      <c r="K71" s="6"/>
      <c r="L71" s="6"/>
      <c r="M71" s="6"/>
      <c r="O71" s="2"/>
      <c r="P71" s="2"/>
      <c r="Q71" s="2"/>
      <c r="R71" s="2"/>
    </row>
    <row r="72" spans="1:18" x14ac:dyDescent="0.25">
      <c r="E72" s="6"/>
      <c r="F72" s="6"/>
      <c r="G72" s="6"/>
      <c r="H72" s="6"/>
      <c r="J72" s="6"/>
      <c r="K72" s="6"/>
      <c r="L72" s="6"/>
      <c r="M72" s="6"/>
      <c r="O72" s="2"/>
      <c r="P72" s="2"/>
      <c r="Q72" s="2"/>
      <c r="R72" s="2"/>
    </row>
    <row r="73" spans="1:18" x14ac:dyDescent="0.25">
      <c r="E73" s="6"/>
      <c r="F73" s="6"/>
      <c r="G73" s="6"/>
      <c r="H73" s="6"/>
      <c r="J73" s="6"/>
      <c r="K73" s="6"/>
      <c r="L73" s="6"/>
      <c r="M73" s="6"/>
      <c r="O73" s="2"/>
      <c r="P73" s="2"/>
      <c r="Q73" s="2"/>
      <c r="R73" s="2"/>
    </row>
    <row r="74" spans="1:18" x14ac:dyDescent="0.25">
      <c r="E74" s="6"/>
      <c r="F74" s="6"/>
      <c r="G74" s="6"/>
      <c r="H74" s="6"/>
      <c r="J74" s="6"/>
      <c r="K74" s="6"/>
      <c r="L74" s="6"/>
      <c r="M74" s="6"/>
      <c r="O74" s="2"/>
      <c r="P74" s="2"/>
      <c r="Q74" s="2"/>
      <c r="R74" s="2"/>
    </row>
    <row r="75" spans="1:18" x14ac:dyDescent="0.25">
      <c r="E75" s="6"/>
      <c r="F75" s="6"/>
      <c r="G75" s="6"/>
      <c r="H75" s="6"/>
      <c r="J75" s="6"/>
      <c r="K75" s="6"/>
      <c r="L75" s="6"/>
      <c r="M75" s="6"/>
      <c r="O75" s="2"/>
      <c r="P75" s="2"/>
      <c r="Q75" s="2"/>
      <c r="R75" s="2"/>
    </row>
    <row r="76" spans="1:18" x14ac:dyDescent="0.25">
      <c r="E76" s="6"/>
      <c r="F76" s="6"/>
      <c r="G76" s="6"/>
      <c r="H76" s="6"/>
      <c r="J76" s="6"/>
      <c r="K76" s="6"/>
      <c r="L76" s="6"/>
      <c r="M76" s="6"/>
      <c r="O76" s="2"/>
      <c r="P76" s="2"/>
      <c r="Q76" s="2"/>
      <c r="R76" s="2"/>
    </row>
    <row r="77" spans="1:18" s="7" customFormat="1" x14ac:dyDescent="0.25">
      <c r="A77" s="3"/>
      <c r="B77" s="3"/>
      <c r="C77" s="3"/>
      <c r="D77" s="3"/>
      <c r="E77" s="6"/>
      <c r="F77" s="6"/>
      <c r="G77" s="6"/>
      <c r="H77" s="6"/>
      <c r="I77" s="3"/>
      <c r="J77" s="6"/>
      <c r="K77" s="6"/>
      <c r="L77" s="6"/>
      <c r="M77" s="6"/>
      <c r="N77" s="3"/>
      <c r="O77" s="2"/>
      <c r="P77" s="2"/>
      <c r="Q77" s="2"/>
      <c r="R77" s="2"/>
    </row>
    <row r="78" spans="1:18" s="7" customFormat="1" x14ac:dyDescent="0.25">
      <c r="A78" s="3"/>
      <c r="B78" s="3"/>
      <c r="C78" s="3"/>
      <c r="D78" s="3"/>
      <c r="E78" s="6"/>
      <c r="F78" s="6"/>
      <c r="G78" s="6"/>
      <c r="H78" s="6"/>
      <c r="I78" s="3"/>
      <c r="J78" s="6"/>
      <c r="K78" s="6"/>
      <c r="L78" s="6"/>
      <c r="M78" s="6"/>
      <c r="N78" s="3"/>
      <c r="O78" s="2"/>
      <c r="P78" s="2"/>
      <c r="Q78" s="2"/>
      <c r="R78" s="2"/>
    </row>
    <row r="79" spans="1:18" s="7" customFormat="1" x14ac:dyDescent="0.25">
      <c r="A79" s="3"/>
      <c r="B79" s="3"/>
      <c r="C79" s="3"/>
      <c r="D79" s="3"/>
      <c r="E79" s="6"/>
      <c r="F79" s="6"/>
      <c r="G79" s="6"/>
      <c r="H79" s="6"/>
      <c r="I79" s="3"/>
      <c r="J79" s="6"/>
      <c r="K79" s="6"/>
      <c r="L79" s="6"/>
      <c r="M79" s="6"/>
      <c r="N79" s="3"/>
      <c r="O79" s="2"/>
      <c r="P79" s="2"/>
      <c r="Q79" s="2"/>
      <c r="R79" s="2"/>
    </row>
    <row r="80" spans="1:18" s="7" customFormat="1" x14ac:dyDescent="0.25">
      <c r="A80" s="3"/>
      <c r="B80" s="3"/>
      <c r="C80" s="3"/>
      <c r="D80" s="3"/>
      <c r="E80" s="6"/>
      <c r="F80" s="6"/>
      <c r="G80" s="6"/>
      <c r="H80" s="6"/>
      <c r="I80" s="3"/>
      <c r="J80" s="6"/>
      <c r="K80" s="6"/>
      <c r="L80" s="6"/>
      <c r="M80" s="6"/>
      <c r="N80" s="3"/>
      <c r="O80" s="2"/>
      <c r="P80" s="2"/>
      <c r="Q80" s="2"/>
      <c r="R80" s="2"/>
    </row>
    <row r="81" spans="1:18" s="7" customFormat="1" x14ac:dyDescent="0.25">
      <c r="A81" s="3"/>
      <c r="B81" s="3"/>
      <c r="C81" s="3"/>
      <c r="D81" s="3"/>
      <c r="E81" s="6"/>
      <c r="F81" s="6"/>
      <c r="G81" s="6"/>
      <c r="H81" s="6"/>
      <c r="I81" s="3"/>
      <c r="J81" s="6"/>
      <c r="K81" s="6"/>
      <c r="L81" s="6"/>
      <c r="M81" s="6"/>
      <c r="N81" s="3"/>
      <c r="O81" s="2"/>
      <c r="P81" s="2"/>
      <c r="Q81" s="2"/>
      <c r="R81" s="2"/>
    </row>
    <row r="82" spans="1:18" s="7" customFormat="1" x14ac:dyDescent="0.25">
      <c r="A82" s="3"/>
      <c r="B82" s="3"/>
      <c r="C82" s="3"/>
      <c r="D82" s="3"/>
      <c r="E82" s="6"/>
      <c r="F82" s="6"/>
      <c r="G82" s="6"/>
      <c r="H82" s="6"/>
      <c r="I82" s="3"/>
      <c r="J82" s="6"/>
      <c r="K82" s="6"/>
      <c r="L82" s="6"/>
      <c r="M82" s="6"/>
      <c r="N82" s="3"/>
      <c r="O82" s="2"/>
      <c r="P82" s="2"/>
      <c r="Q82" s="2"/>
      <c r="R82" s="2"/>
    </row>
    <row r="83" spans="1:18" s="7" customFormat="1" x14ac:dyDescent="0.25">
      <c r="A83" s="3"/>
      <c r="B83" s="3"/>
      <c r="C83" s="3"/>
      <c r="D83" s="3"/>
      <c r="E83" s="6"/>
      <c r="F83" s="6"/>
      <c r="G83" s="6"/>
      <c r="H83" s="6"/>
      <c r="I83" s="3"/>
      <c r="J83" s="6"/>
      <c r="K83" s="6"/>
      <c r="L83" s="6"/>
      <c r="M83" s="6"/>
      <c r="N83" s="3"/>
      <c r="O83" s="2"/>
      <c r="P83" s="2"/>
      <c r="Q83" s="2"/>
      <c r="R83" s="2"/>
    </row>
    <row r="84" spans="1:18" s="7" customFormat="1" x14ac:dyDescent="0.25">
      <c r="A84" s="3"/>
      <c r="B84" s="3"/>
      <c r="C84" s="3"/>
      <c r="D84" s="3"/>
      <c r="E84" s="6"/>
      <c r="F84" s="6"/>
      <c r="G84" s="6"/>
      <c r="H84" s="6"/>
      <c r="I84" s="3"/>
      <c r="J84" s="6"/>
      <c r="K84" s="6"/>
      <c r="L84" s="6"/>
      <c r="M84" s="6"/>
      <c r="N84" s="3"/>
      <c r="O84" s="2"/>
      <c r="P84" s="2"/>
      <c r="Q84" s="2"/>
      <c r="R84" s="2"/>
    </row>
    <row r="85" spans="1:18" s="7" customFormat="1" x14ac:dyDescent="0.25">
      <c r="A85" s="3"/>
      <c r="B85" s="3"/>
      <c r="C85" s="3"/>
      <c r="D85" s="3"/>
      <c r="E85" s="6"/>
      <c r="F85" s="6"/>
      <c r="G85" s="6"/>
      <c r="H85" s="6"/>
      <c r="I85" s="3"/>
      <c r="J85" s="6"/>
      <c r="K85" s="6"/>
      <c r="L85" s="6"/>
      <c r="M85" s="6"/>
      <c r="N85" s="3"/>
      <c r="O85" s="2"/>
      <c r="P85" s="2"/>
      <c r="Q85" s="2"/>
      <c r="R85" s="2"/>
    </row>
    <row r="86" spans="1:18" s="7" customFormat="1" x14ac:dyDescent="0.25">
      <c r="A86" s="3"/>
      <c r="B86" s="3"/>
      <c r="C86" s="3"/>
      <c r="D86" s="3"/>
      <c r="E86" s="6"/>
      <c r="F86" s="6"/>
      <c r="G86" s="6"/>
      <c r="H86" s="6"/>
      <c r="I86" s="3"/>
      <c r="J86" s="6"/>
      <c r="K86" s="6"/>
      <c r="L86" s="6"/>
      <c r="M86" s="6"/>
      <c r="N86" s="3"/>
      <c r="O86" s="2"/>
      <c r="P86" s="2"/>
      <c r="Q86" s="2"/>
      <c r="R86" s="2"/>
    </row>
    <row r="87" spans="1:18" s="7" customFormat="1" x14ac:dyDescent="0.25">
      <c r="A87" s="3"/>
      <c r="B87" s="3"/>
      <c r="C87" s="3"/>
      <c r="D87" s="3"/>
      <c r="E87" s="6"/>
      <c r="F87" s="6"/>
      <c r="G87" s="6"/>
      <c r="H87" s="6"/>
      <c r="I87" s="3"/>
      <c r="J87" s="6"/>
      <c r="K87" s="6"/>
      <c r="L87" s="6"/>
      <c r="M87" s="6"/>
      <c r="N87" s="3"/>
      <c r="O87" s="2"/>
      <c r="P87" s="2"/>
      <c r="Q87" s="2"/>
      <c r="R87" s="2"/>
    </row>
    <row r="88" spans="1:18" s="7" customFormat="1" x14ac:dyDescent="0.25">
      <c r="A88" s="3"/>
      <c r="B88" s="3"/>
      <c r="C88" s="3"/>
      <c r="D88" s="3"/>
      <c r="E88" s="6"/>
      <c r="F88" s="6"/>
      <c r="G88" s="6"/>
      <c r="H88" s="6"/>
      <c r="I88" s="3"/>
      <c r="J88" s="6"/>
      <c r="K88" s="6"/>
      <c r="L88" s="6"/>
      <c r="M88" s="6"/>
      <c r="N88" s="3"/>
      <c r="O88" s="2"/>
      <c r="P88" s="2"/>
      <c r="Q88" s="2"/>
      <c r="R88" s="2"/>
    </row>
    <row r="89" spans="1:18" s="7" customFormat="1" x14ac:dyDescent="0.25">
      <c r="A89" s="3"/>
      <c r="B89" s="3"/>
      <c r="C89" s="3"/>
      <c r="D89" s="3"/>
      <c r="E89" s="6"/>
      <c r="F89" s="6"/>
      <c r="G89" s="6"/>
      <c r="H89" s="6"/>
      <c r="I89" s="3"/>
      <c r="J89" s="6"/>
      <c r="K89" s="6"/>
      <c r="L89" s="6"/>
      <c r="M89" s="6"/>
      <c r="N89" s="3"/>
      <c r="O89" s="2"/>
      <c r="P89" s="2"/>
      <c r="Q89" s="2"/>
      <c r="R89" s="2"/>
    </row>
    <row r="90" spans="1:18" s="7" customFormat="1" x14ac:dyDescent="0.25">
      <c r="A90" s="3"/>
      <c r="B90" s="3"/>
      <c r="C90" s="3"/>
      <c r="D90" s="3"/>
      <c r="E90" s="6"/>
      <c r="F90" s="6"/>
      <c r="G90" s="6"/>
      <c r="H90" s="6"/>
      <c r="I90" s="3"/>
      <c r="J90" s="6"/>
      <c r="K90" s="6"/>
      <c r="L90" s="6"/>
      <c r="M90" s="6"/>
      <c r="N90" s="3"/>
      <c r="O90" s="2"/>
      <c r="P90" s="2"/>
      <c r="Q90" s="2"/>
      <c r="R90" s="2"/>
    </row>
    <row r="91" spans="1:18" s="7" customFormat="1" x14ac:dyDescent="0.25">
      <c r="A91" s="3"/>
      <c r="B91" s="3"/>
      <c r="C91" s="3"/>
      <c r="D91" s="3"/>
      <c r="E91" s="6"/>
      <c r="F91" s="6"/>
      <c r="G91" s="6"/>
      <c r="H91" s="6"/>
      <c r="I91" s="3"/>
      <c r="J91" s="6"/>
      <c r="K91" s="6"/>
      <c r="L91" s="6"/>
      <c r="M91" s="6"/>
      <c r="N91" s="3"/>
      <c r="O91" s="2"/>
      <c r="P91" s="2"/>
      <c r="Q91" s="2"/>
      <c r="R91" s="2"/>
    </row>
    <row r="92" spans="1:18" s="7" customFormat="1" x14ac:dyDescent="0.25">
      <c r="A92" s="3"/>
      <c r="B92" s="3"/>
      <c r="C92" s="3"/>
      <c r="D92" s="3"/>
      <c r="E92" s="6"/>
      <c r="F92" s="6"/>
      <c r="G92" s="6"/>
      <c r="H92" s="6"/>
      <c r="I92" s="3"/>
      <c r="J92" s="6"/>
      <c r="K92" s="6"/>
      <c r="L92" s="6"/>
      <c r="M92" s="6"/>
      <c r="N92" s="3"/>
      <c r="O92" s="2"/>
      <c r="P92" s="2"/>
      <c r="Q92" s="2"/>
      <c r="R92" s="2"/>
    </row>
    <row r="93" spans="1:18" s="7" customFormat="1" x14ac:dyDescent="0.25">
      <c r="A93" s="3"/>
      <c r="B93" s="3"/>
      <c r="C93" s="3"/>
      <c r="D93" s="3"/>
      <c r="E93" s="6"/>
      <c r="F93" s="6"/>
      <c r="G93" s="6"/>
      <c r="H93" s="6"/>
      <c r="I93" s="3"/>
      <c r="J93" s="6"/>
      <c r="K93" s="6"/>
      <c r="L93" s="6"/>
      <c r="M93" s="6"/>
      <c r="N93" s="3"/>
      <c r="O93" s="2"/>
      <c r="P93" s="2"/>
      <c r="Q93" s="2"/>
      <c r="R93" s="2"/>
    </row>
    <row r="94" spans="1:18" s="7" customFormat="1" x14ac:dyDescent="0.25">
      <c r="A94" s="3"/>
      <c r="B94" s="3"/>
      <c r="C94" s="3"/>
      <c r="D94" s="3"/>
      <c r="E94" s="6"/>
      <c r="F94" s="6"/>
      <c r="G94" s="6"/>
      <c r="H94" s="6"/>
      <c r="I94" s="3"/>
      <c r="J94" s="6"/>
      <c r="K94" s="6"/>
      <c r="L94" s="6"/>
      <c r="M94" s="6"/>
      <c r="N94" s="3"/>
      <c r="O94" s="2"/>
      <c r="P94" s="2"/>
      <c r="Q94" s="2"/>
      <c r="R94" s="2"/>
    </row>
    <row r="95" spans="1:18" s="7" customFormat="1" x14ac:dyDescent="0.25">
      <c r="A95" s="3"/>
      <c r="B95" s="3"/>
      <c r="C95" s="3"/>
      <c r="D95" s="3"/>
      <c r="E95" s="6"/>
      <c r="F95" s="6"/>
      <c r="G95" s="6"/>
      <c r="H95" s="6"/>
      <c r="I95" s="3"/>
      <c r="J95" s="6"/>
      <c r="K95" s="6"/>
      <c r="L95" s="6"/>
      <c r="M95" s="6"/>
      <c r="N95" s="3"/>
      <c r="O95" s="2"/>
      <c r="P95" s="2"/>
      <c r="Q95" s="2"/>
      <c r="R95" s="2"/>
    </row>
    <row r="96" spans="1:18" s="7" customFormat="1" x14ac:dyDescent="0.25">
      <c r="A96" s="3"/>
      <c r="B96" s="3"/>
      <c r="C96" s="3"/>
      <c r="D96" s="3"/>
      <c r="E96" s="6"/>
      <c r="F96" s="6"/>
      <c r="G96" s="6"/>
      <c r="H96" s="6"/>
      <c r="I96" s="3"/>
      <c r="J96" s="6"/>
      <c r="K96" s="6"/>
      <c r="L96" s="6"/>
      <c r="M96" s="6"/>
      <c r="N96" s="3"/>
      <c r="O96" s="2"/>
      <c r="P96" s="2"/>
      <c r="Q96" s="2"/>
      <c r="R96" s="2"/>
    </row>
    <row r="97" spans="1:18" x14ac:dyDescent="0.25">
      <c r="E97" s="6"/>
      <c r="F97" s="6"/>
      <c r="G97" s="6"/>
      <c r="H97" s="6"/>
      <c r="J97" s="6"/>
      <c r="K97" s="6"/>
      <c r="L97" s="6"/>
      <c r="M97" s="6"/>
      <c r="O97" s="2"/>
      <c r="P97" s="2"/>
      <c r="Q97" s="2"/>
      <c r="R97" s="2"/>
    </row>
    <row r="98" spans="1:18" x14ac:dyDescent="0.25">
      <c r="E98" s="6"/>
      <c r="F98" s="6"/>
      <c r="G98" s="6"/>
      <c r="H98" s="6"/>
      <c r="J98" s="6"/>
      <c r="K98" s="6"/>
      <c r="L98" s="6"/>
      <c r="M98" s="6"/>
      <c r="O98" s="2"/>
      <c r="P98" s="2"/>
      <c r="Q98" s="2"/>
      <c r="R98" s="2"/>
    </row>
    <row r="99" spans="1:18" x14ac:dyDescent="0.25">
      <c r="E99" s="6"/>
      <c r="F99" s="6"/>
      <c r="G99" s="6"/>
      <c r="H99" s="6"/>
      <c r="J99" s="6"/>
      <c r="K99" s="6"/>
      <c r="L99" s="6"/>
      <c r="M99" s="6"/>
      <c r="O99" s="2"/>
      <c r="P99" s="2"/>
      <c r="Q99" s="2"/>
      <c r="R99" s="2"/>
    </row>
    <row r="100" spans="1:18" x14ac:dyDescent="0.25">
      <c r="E100" s="6"/>
      <c r="F100" s="6"/>
      <c r="G100" s="6"/>
      <c r="H100" s="6"/>
      <c r="J100" s="6"/>
      <c r="K100" s="6"/>
      <c r="L100" s="6"/>
      <c r="M100" s="6"/>
      <c r="O100" s="2"/>
      <c r="P100" s="2"/>
      <c r="Q100" s="2"/>
      <c r="R100" s="2"/>
    </row>
    <row r="103" spans="1:18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7" customFormat="1" x14ac:dyDescent="0.25">
      <c r="A105" s="3"/>
      <c r="B105" s="3"/>
      <c r="C105" s="3"/>
      <c r="D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7" customFormat="1" x14ac:dyDescent="0.25">
      <c r="A106" s="3"/>
      <c r="B106" s="3"/>
      <c r="C106" s="3"/>
      <c r="D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E107" s="7"/>
      <c r="F107" s="8"/>
    </row>
    <row r="108" spans="1:18" x14ac:dyDescent="0.25">
      <c r="E108" s="7"/>
      <c r="F108" s="8"/>
    </row>
    <row r="109" spans="1:18" x14ac:dyDescent="0.25">
      <c r="E109" s="7"/>
      <c r="F109" s="8"/>
    </row>
    <row r="110" spans="1:18" x14ac:dyDescent="0.25">
      <c r="E110" s="7"/>
      <c r="F110" s="8"/>
    </row>
    <row r="111" spans="1:18" x14ac:dyDescent="0.25">
      <c r="E111" s="7"/>
      <c r="F111" s="8"/>
    </row>
    <row r="112" spans="1:18" x14ac:dyDescent="0.25">
      <c r="E112" s="7"/>
      <c r="F112" s="8"/>
    </row>
    <row r="113" spans="5:6" x14ac:dyDescent="0.25">
      <c r="E113" s="7"/>
      <c r="F113" s="8"/>
    </row>
    <row r="114" spans="5:6" x14ac:dyDescent="0.25">
      <c r="E114" s="7"/>
      <c r="F114" s="8"/>
    </row>
    <row r="115" spans="5:6" x14ac:dyDescent="0.25">
      <c r="E115" s="7"/>
      <c r="F115" s="8"/>
    </row>
    <row r="116" spans="5:6" x14ac:dyDescent="0.25">
      <c r="E116" s="7"/>
      <c r="F116" s="8"/>
    </row>
    <row r="117" spans="5:6" x14ac:dyDescent="0.25">
      <c r="E117" s="7"/>
      <c r="F117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3"/>
  <sheetViews>
    <sheetView workbookViewId="0">
      <selection activeCell="C11" sqref="C11"/>
    </sheetView>
  </sheetViews>
  <sheetFormatPr baseColWidth="10" defaultRowHeight="15" x14ac:dyDescent="0.25"/>
  <sheetData>
    <row r="3" spans="2:8" x14ac:dyDescent="0.25">
      <c r="B3" t="s">
        <v>8</v>
      </c>
      <c r="C3">
        <v>17.7</v>
      </c>
      <c r="D3">
        <v>7.16</v>
      </c>
      <c r="E3" t="s">
        <v>9</v>
      </c>
      <c r="F3" t="s">
        <v>10</v>
      </c>
      <c r="G3">
        <v>-0.30099999999999999</v>
      </c>
      <c r="H3" s="16">
        <f>C3/G3</f>
        <v>-58.803986710963457</v>
      </c>
    </row>
    <row r="4" spans="2:8" x14ac:dyDescent="0.25">
      <c r="B4" t="s">
        <v>11</v>
      </c>
      <c r="C4">
        <v>11</v>
      </c>
      <c r="D4">
        <v>5.71</v>
      </c>
      <c r="E4" t="s">
        <v>12</v>
      </c>
      <c r="F4" t="s">
        <v>13</v>
      </c>
      <c r="G4">
        <v>-0.27800000000000002</v>
      </c>
      <c r="H4" s="16">
        <f t="shared" ref="H4:H12" si="0">C4/G4</f>
        <v>-39.568345323741006</v>
      </c>
    </row>
    <row r="5" spans="2:8" x14ac:dyDescent="0.25">
      <c r="B5" t="s">
        <v>14</v>
      </c>
      <c r="C5">
        <v>7.3</v>
      </c>
      <c r="D5">
        <v>4.0599999999999996</v>
      </c>
      <c r="E5" t="s">
        <v>15</v>
      </c>
      <c r="F5" t="s">
        <v>16</v>
      </c>
      <c r="G5">
        <v>-0.215</v>
      </c>
      <c r="H5" s="16">
        <f t="shared" si="0"/>
        <v>-33.95348837209302</v>
      </c>
    </row>
    <row r="6" spans="2:8" x14ac:dyDescent="0.25">
      <c r="B6" t="s">
        <v>17</v>
      </c>
      <c r="C6">
        <v>5.4</v>
      </c>
      <c r="D6">
        <v>3.61</v>
      </c>
      <c r="E6">
        <v>977</v>
      </c>
      <c r="F6" t="s">
        <v>18</v>
      </c>
      <c r="G6">
        <v>-0.17799999999999999</v>
      </c>
      <c r="H6" s="16">
        <f t="shared" si="0"/>
        <v>-30.337078651685395</v>
      </c>
    </row>
    <row r="7" spans="2:8" x14ac:dyDescent="0.25">
      <c r="B7" t="s">
        <v>19</v>
      </c>
      <c r="C7">
        <v>5.0999999999999996</v>
      </c>
      <c r="D7">
        <v>3.46</v>
      </c>
      <c r="E7">
        <v>776</v>
      </c>
      <c r="F7" t="s">
        <v>20</v>
      </c>
      <c r="G7">
        <v>-0.16500000000000001</v>
      </c>
      <c r="H7" s="16">
        <f t="shared" si="0"/>
        <v>-30.909090909090907</v>
      </c>
    </row>
    <row r="8" spans="2:8" x14ac:dyDescent="0.25">
      <c r="B8" t="s">
        <v>21</v>
      </c>
      <c r="C8">
        <v>4.7</v>
      </c>
      <c r="D8">
        <v>3.36</v>
      </c>
      <c r="E8">
        <v>589</v>
      </c>
      <c r="F8" t="s">
        <v>22</v>
      </c>
      <c r="G8">
        <v>-0.156</v>
      </c>
      <c r="H8" s="16">
        <f t="shared" si="0"/>
        <v>-30.128205128205128</v>
      </c>
    </row>
    <row r="9" spans="2:8" x14ac:dyDescent="0.25">
      <c r="B9" t="s">
        <v>23</v>
      </c>
      <c r="C9">
        <v>4.3</v>
      </c>
      <c r="D9">
        <v>3.27</v>
      </c>
      <c r="E9">
        <v>372</v>
      </c>
      <c r="F9" t="s">
        <v>24</v>
      </c>
      <c r="G9">
        <v>-0.14000000000000001</v>
      </c>
      <c r="H9" s="16">
        <f t="shared" si="0"/>
        <v>-30.714285714285712</v>
      </c>
    </row>
    <row r="10" spans="2:8" x14ac:dyDescent="0.25">
      <c r="B10" t="s">
        <v>25</v>
      </c>
      <c r="C10">
        <v>3.92</v>
      </c>
      <c r="D10">
        <v>2.94</v>
      </c>
      <c r="E10">
        <v>302</v>
      </c>
      <c r="F10" t="s">
        <v>26</v>
      </c>
      <c r="G10">
        <v>-0.128</v>
      </c>
      <c r="H10" s="16">
        <f t="shared" si="0"/>
        <v>-30.625</v>
      </c>
    </row>
    <row r="11" spans="2:8" x14ac:dyDescent="0.25">
      <c r="B11" t="s">
        <v>27</v>
      </c>
      <c r="C11">
        <v>3.38</v>
      </c>
      <c r="D11">
        <v>2.86</v>
      </c>
      <c r="E11">
        <v>155</v>
      </c>
      <c r="F11" t="s">
        <v>28</v>
      </c>
      <c r="G11">
        <v>-0.109</v>
      </c>
      <c r="H11" s="16">
        <f t="shared" si="0"/>
        <v>-31.009174311926603</v>
      </c>
    </row>
    <row r="12" spans="2:8" x14ac:dyDescent="0.25">
      <c r="B12" t="s">
        <v>29</v>
      </c>
      <c r="C12">
        <v>2.75</v>
      </c>
      <c r="D12">
        <v>2.4900000000000002</v>
      </c>
      <c r="E12">
        <v>72</v>
      </c>
      <c r="F12" t="s">
        <v>30</v>
      </c>
      <c r="G12">
        <v>-7.0000000000000007E-2</v>
      </c>
      <c r="H12" s="16">
        <f t="shared" si="0"/>
        <v>-39.285714285714285</v>
      </c>
    </row>
    <row r="13" spans="2:8" x14ac:dyDescent="0.25">
      <c r="H13" s="17">
        <f>AVERAGE(H3:H12)</f>
        <v>-35.533436940770557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2025-10-13T20:01:25Z</dcterms:modified>
</cp:coreProperties>
</file>