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"/>
    </mc:Choice>
  </mc:AlternateContent>
  <bookViews>
    <workbookView xWindow="0" yWindow="0" windowWidth="14445" windowHeight="9990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5" i="1"/>
  <c r="G6" i="1"/>
  <c r="G7" i="1"/>
  <c r="G8" i="1"/>
  <c r="G9" i="1"/>
  <c r="G10" i="1"/>
  <c r="G11" i="1"/>
  <c r="G12" i="1"/>
  <c r="G5" i="1"/>
  <c r="M12" i="1" l="1"/>
  <c r="P12" i="1" s="1"/>
  <c r="M5" i="1"/>
  <c r="P5" i="1" s="1"/>
  <c r="H12" i="1" l="1"/>
  <c r="O12" i="1" s="1"/>
  <c r="Q12" i="1" s="1"/>
  <c r="M11" i="1"/>
  <c r="M10" i="1"/>
  <c r="M9" i="1"/>
  <c r="M8" i="1"/>
  <c r="M7" i="1"/>
  <c r="M6" i="1"/>
  <c r="H6" i="1"/>
  <c r="H7" i="1"/>
  <c r="H8" i="1"/>
  <c r="H9" i="1"/>
  <c r="H10" i="1"/>
  <c r="H11" i="1"/>
  <c r="H5" i="1" l="1"/>
  <c r="O5" i="1" s="1"/>
  <c r="Q5" i="1" s="1"/>
  <c r="P8" i="1"/>
  <c r="O11" i="1"/>
  <c r="O7" i="1"/>
  <c r="O10" i="1"/>
  <c r="O6" i="1"/>
  <c r="P9" i="1"/>
  <c r="O9" i="1"/>
  <c r="P6" i="1"/>
  <c r="P10" i="1"/>
  <c r="O8" i="1"/>
  <c r="P7" i="1"/>
  <c r="P11" i="1"/>
  <c r="H13" i="2"/>
  <c r="H4" i="2"/>
  <c r="H5" i="2"/>
  <c r="H6" i="2"/>
  <c r="H7" i="2"/>
  <c r="H8" i="2"/>
  <c r="H9" i="2"/>
  <c r="H10" i="2"/>
  <c r="H11" i="2"/>
  <c r="H12" i="2"/>
  <c r="H3" i="2"/>
  <c r="Q8" i="1" l="1"/>
  <c r="Q9" i="1"/>
  <c r="Q6" i="1"/>
  <c r="Q11" i="1"/>
  <c r="Q10" i="1"/>
  <c r="Q7" i="1"/>
</calcChain>
</file>

<file path=xl/sharedStrings.xml><?xml version="1.0" encoding="utf-8"?>
<sst xmlns="http://schemas.openxmlformats.org/spreadsheetml/2006/main" count="49" uniqueCount="46">
  <si>
    <t>V</t>
  </si>
  <si>
    <t>B</t>
  </si>
  <si>
    <t>-2,5*log V</t>
  </si>
  <si>
    <t>-2,5*log B</t>
  </si>
  <si>
    <t>mV</t>
  </si>
  <si>
    <t>mB</t>
  </si>
  <si>
    <t>mB-mV</t>
  </si>
  <si>
    <t>B0V</t>
  </si>
  <si>
    <t>44 668</t>
  </si>
  <si>
    <t>31 400</t>
  </si>
  <si>
    <t>B1V</t>
  </si>
  <si>
    <t>13 490</t>
  </si>
  <si>
    <t>26 000</t>
  </si>
  <si>
    <t>B2V</t>
  </si>
  <si>
    <t>2 692</t>
  </si>
  <si>
    <t>20 600</t>
  </si>
  <si>
    <t>B3V</t>
  </si>
  <si>
    <t>17 000</t>
  </si>
  <si>
    <t>B4V</t>
  </si>
  <si>
    <t>16 400</t>
  </si>
  <si>
    <t>B5V</t>
  </si>
  <si>
    <t>15 700</t>
  </si>
  <si>
    <t>B6V</t>
  </si>
  <si>
    <t>14 500</t>
  </si>
  <si>
    <t>B7V</t>
  </si>
  <si>
    <t>14 000</t>
  </si>
  <si>
    <t>B8V</t>
  </si>
  <si>
    <t>12 300</t>
  </si>
  <si>
    <t>B9V</t>
  </si>
  <si>
    <t>10 700</t>
  </si>
  <si>
    <t>Surface B</t>
  </si>
  <si>
    <t>Surface C</t>
  </si>
  <si>
    <t>pixels carré</t>
  </si>
  <si>
    <t>NGC 884 1818</t>
  </si>
  <si>
    <t>8,19</t>
  </si>
  <si>
    <t>largeur B</t>
  </si>
  <si>
    <t>Hauteur B</t>
  </si>
  <si>
    <t>largeur C</t>
  </si>
  <si>
    <t>Hauteur C</t>
  </si>
  <si>
    <t>Petite étoile test</t>
  </si>
  <si>
    <t>Plus grosse étoile</t>
  </si>
  <si>
    <t>NGC 884 2178</t>
  </si>
  <si>
    <t>6,53</t>
  </si>
  <si>
    <t>Correction</t>
  </si>
  <si>
    <t>Etoile blanche</t>
  </si>
  <si>
    <t>Grosse étoile orange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</si>
</sst>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165" fontId="0" fillId="0" borderId="0" xfId="0" applyNumberFormat="1"/>
    <xf numFmtId="165" fontId="1" fillId="0" borderId="0" xfId="0" applyNumberFormat="1" applyFont="1"/>
    <xf numFmtId="2" fontId="0" fillId="0" borderId="0" xfId="0" applyNumberForma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3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Persée - NGC884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Feuil1!$Q$4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Feuil1!$Q$5:$Q$57</c:f>
              <c:numCache>
                <c:formatCode>0.00</c:formatCode>
                <c:ptCount val="53"/>
                <c:pt idx="0">
                  <c:v>0.34132415779263203</c:v>
                </c:pt>
                <c:pt idx="1">
                  <c:v>-0.1913225004764123</c:v>
                </c:pt>
                <c:pt idx="2">
                  <c:v>0.50728820379388484</c:v>
                </c:pt>
                <c:pt idx="3">
                  <c:v>0.33473394815306534</c:v>
                </c:pt>
                <c:pt idx="4">
                  <c:v>0.39590623023812288</c:v>
                </c:pt>
                <c:pt idx="5">
                  <c:v>0.88045629527840674</c:v>
                </c:pt>
                <c:pt idx="6">
                  <c:v>0</c:v>
                </c:pt>
                <c:pt idx="7">
                  <c:v>-0.22227628627715246</c:v>
                </c:pt>
              </c:numCache>
            </c:numRef>
          </c:xVal>
          <c:yVal>
            <c:numRef>
              <c:f>Feuil1!$P$5:$P$57</c:f>
              <c:numCache>
                <c:formatCode>0.00</c:formatCode>
                <c:ptCount val="53"/>
                <c:pt idx="0">
                  <c:v>1.9648089962891495</c:v>
                </c:pt>
                <c:pt idx="1">
                  <c:v>2.7677044606763177</c:v>
                </c:pt>
                <c:pt idx="2">
                  <c:v>5.2707162135222454</c:v>
                </c:pt>
                <c:pt idx="3">
                  <c:v>6.4411322436890845</c:v>
                </c:pt>
                <c:pt idx="4">
                  <c:v>5.2707162135222454</c:v>
                </c:pt>
                <c:pt idx="5">
                  <c:v>5.5606759484106778</c:v>
                </c:pt>
                <c:pt idx="6">
                  <c:v>3.5098036229654324</c:v>
                </c:pt>
                <c:pt idx="7">
                  <c:v>1.0581900663423585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58207</xdr:colOff>
      <xdr:row>2</xdr:row>
      <xdr:rowOff>95250</xdr:rowOff>
    </xdr:from>
    <xdr:to>
      <xdr:col>29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226092</xdr:colOff>
      <xdr:row>35</xdr:row>
      <xdr:rowOff>156139</xdr:rowOff>
    </xdr:from>
    <xdr:to>
      <xdr:col>26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547686</xdr:colOff>
      <xdr:row>35</xdr:row>
      <xdr:rowOff>156367</xdr:rowOff>
    </xdr:from>
    <xdr:to>
      <xdr:col>22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25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22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18</xdr:col>
      <xdr:colOff>699562</xdr:colOff>
      <xdr:row>14</xdr:row>
      <xdr:rowOff>132595</xdr:rowOff>
    </xdr:from>
    <xdr:to>
      <xdr:col>19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18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18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twoCellAnchor>
    <xdr:from>
      <xdr:col>22</xdr:col>
      <xdr:colOff>86896</xdr:colOff>
      <xdr:row>6</xdr:row>
      <xdr:rowOff>19657</xdr:rowOff>
    </xdr:from>
    <xdr:to>
      <xdr:col>27</xdr:col>
      <xdr:colOff>644599</xdr:colOff>
      <xdr:row>14</xdr:row>
      <xdr:rowOff>36678</xdr:rowOff>
    </xdr:to>
    <xdr:sp macro="" textlink="">
      <xdr:nvSpPr>
        <xdr:cNvPr id="57" name="Ellipse 56"/>
        <xdr:cNvSpPr/>
      </xdr:nvSpPr>
      <xdr:spPr>
        <a:xfrm rot="21317003">
          <a:off x="15910302" y="1234095"/>
          <a:ext cx="4367703" cy="1541021"/>
        </a:xfrm>
        <a:prstGeom prst="ellipse">
          <a:avLst/>
        </a:prstGeom>
        <a:gradFill>
          <a:gsLst>
            <a:gs pos="0">
              <a:srgbClr val="FFC000">
                <a:alpha val="32000"/>
              </a:srgbClr>
            </a:gs>
            <a:gs pos="70000">
              <a:srgbClr val="FF0000">
                <a:alpha val="31000"/>
              </a:srgbClr>
            </a:gs>
          </a:gsLst>
          <a:lin ang="20400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579211</xdr:colOff>
      <xdr:row>5</xdr:row>
      <xdr:rowOff>148292</xdr:rowOff>
    </xdr:from>
    <xdr:to>
      <xdr:col>28</xdr:col>
      <xdr:colOff>461273</xdr:colOff>
      <xdr:row>23</xdr:row>
      <xdr:rowOff>188804</xdr:rowOff>
    </xdr:to>
    <xdr:sp macro="" textlink="">
      <xdr:nvSpPr>
        <xdr:cNvPr id="6" name="Forme libre 5"/>
        <xdr:cNvSpPr/>
      </xdr:nvSpPr>
      <xdr:spPr>
        <a:xfrm>
          <a:off x="14878617" y="1172230"/>
          <a:ext cx="5978062" cy="3469512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  <a:gd name="connsiteX0" fmla="*/ 5964 w 4714728"/>
            <a:gd name="connsiteY0" fmla="*/ 20628 h 1687262"/>
            <a:gd name="connsiteX1" fmla="*/ 1487990 w 4714728"/>
            <a:gd name="connsiteY1" fmla="*/ 698841 h 1687262"/>
            <a:gd name="connsiteX2" fmla="*/ 3202490 w 4714728"/>
            <a:gd name="connsiteY2" fmla="*/ 889341 h 1687262"/>
            <a:gd name="connsiteX3" fmla="*/ 4714584 w 4714728"/>
            <a:gd name="connsiteY3" fmla="*/ 1639435 h 1687262"/>
            <a:gd name="connsiteX4" fmla="*/ 3119146 w 4714728"/>
            <a:gd name="connsiteY4" fmla="*/ 1532278 h 1687262"/>
            <a:gd name="connsiteX5" fmla="*/ 2119021 w 4714728"/>
            <a:gd name="connsiteY5" fmla="*/ 1520372 h 1687262"/>
            <a:gd name="connsiteX6" fmla="*/ 1011740 w 4714728"/>
            <a:gd name="connsiteY6" fmla="*/ 1579904 h 1687262"/>
            <a:gd name="connsiteX7" fmla="*/ 5964 w 4714728"/>
            <a:gd name="connsiteY7" fmla="*/ 20628 h 1687262"/>
            <a:gd name="connsiteX0" fmla="*/ 4351 w 4713117"/>
            <a:gd name="connsiteY0" fmla="*/ 39865 h 1706499"/>
            <a:gd name="connsiteX1" fmla="*/ 1411239 w 4713117"/>
            <a:gd name="connsiteY1" fmla="*/ 500461 h 1706499"/>
            <a:gd name="connsiteX2" fmla="*/ 3200877 w 4713117"/>
            <a:gd name="connsiteY2" fmla="*/ 908578 h 1706499"/>
            <a:gd name="connsiteX3" fmla="*/ 4712971 w 4713117"/>
            <a:gd name="connsiteY3" fmla="*/ 1658672 h 1706499"/>
            <a:gd name="connsiteX4" fmla="*/ 3117533 w 4713117"/>
            <a:gd name="connsiteY4" fmla="*/ 1551515 h 1706499"/>
            <a:gd name="connsiteX5" fmla="*/ 2117408 w 4713117"/>
            <a:gd name="connsiteY5" fmla="*/ 1539609 h 1706499"/>
            <a:gd name="connsiteX6" fmla="*/ 1010127 w 4713117"/>
            <a:gd name="connsiteY6" fmla="*/ 1599141 h 1706499"/>
            <a:gd name="connsiteX7" fmla="*/ 4351 w 4713117"/>
            <a:gd name="connsiteY7" fmla="*/ 39865 h 1706499"/>
            <a:gd name="connsiteX0" fmla="*/ 107850 w 4816616"/>
            <a:gd name="connsiteY0" fmla="*/ 1143 h 1651971"/>
            <a:gd name="connsiteX1" fmla="*/ 1514738 w 4816616"/>
            <a:gd name="connsiteY1" fmla="*/ 461739 h 1651971"/>
            <a:gd name="connsiteX2" fmla="*/ 3304376 w 4816616"/>
            <a:gd name="connsiteY2" fmla="*/ 869856 h 1651971"/>
            <a:gd name="connsiteX3" fmla="*/ 4816470 w 4816616"/>
            <a:gd name="connsiteY3" fmla="*/ 1619950 h 1651971"/>
            <a:gd name="connsiteX4" fmla="*/ 3221032 w 4816616"/>
            <a:gd name="connsiteY4" fmla="*/ 1512793 h 1651971"/>
            <a:gd name="connsiteX5" fmla="*/ 2220907 w 4816616"/>
            <a:gd name="connsiteY5" fmla="*/ 1500887 h 1651971"/>
            <a:gd name="connsiteX6" fmla="*/ 334069 w 4816616"/>
            <a:gd name="connsiteY6" fmla="*/ 601541 h 1651971"/>
            <a:gd name="connsiteX7" fmla="*/ 107850 w 4816616"/>
            <a:gd name="connsiteY7" fmla="*/ 1143 h 1651971"/>
            <a:gd name="connsiteX0" fmla="*/ 90881 w 4799647"/>
            <a:gd name="connsiteY0" fmla="*/ 1143 h 1653365"/>
            <a:gd name="connsiteX1" fmla="*/ 1497769 w 4799647"/>
            <a:gd name="connsiteY1" fmla="*/ 461739 h 1653365"/>
            <a:gd name="connsiteX2" fmla="*/ 3287407 w 4799647"/>
            <a:gd name="connsiteY2" fmla="*/ 869856 h 1653365"/>
            <a:gd name="connsiteX3" fmla="*/ 4799501 w 4799647"/>
            <a:gd name="connsiteY3" fmla="*/ 1619950 h 1653365"/>
            <a:gd name="connsiteX4" fmla="*/ 3204063 w 4799647"/>
            <a:gd name="connsiteY4" fmla="*/ 1512793 h 1653365"/>
            <a:gd name="connsiteX5" fmla="*/ 1762502 w 4799647"/>
            <a:gd name="connsiteY5" fmla="*/ 1426081 h 1653365"/>
            <a:gd name="connsiteX6" fmla="*/ 317100 w 4799647"/>
            <a:gd name="connsiteY6" fmla="*/ 601541 h 1653365"/>
            <a:gd name="connsiteX7" fmla="*/ 90881 w 4799647"/>
            <a:gd name="connsiteY7" fmla="*/ 1143 h 1653365"/>
            <a:gd name="connsiteX0" fmla="*/ 95744 w 4804509"/>
            <a:gd name="connsiteY0" fmla="*/ 31 h 1652253"/>
            <a:gd name="connsiteX1" fmla="*/ 1568378 w 4804509"/>
            <a:gd name="connsiteY1" fmla="*/ 623840 h 1652253"/>
            <a:gd name="connsiteX2" fmla="*/ 3292270 w 4804509"/>
            <a:gd name="connsiteY2" fmla="*/ 868744 h 1652253"/>
            <a:gd name="connsiteX3" fmla="*/ 4804364 w 4804509"/>
            <a:gd name="connsiteY3" fmla="*/ 1618838 h 1652253"/>
            <a:gd name="connsiteX4" fmla="*/ 3208926 w 4804509"/>
            <a:gd name="connsiteY4" fmla="*/ 1511681 h 1652253"/>
            <a:gd name="connsiteX5" fmla="*/ 1767365 w 4804509"/>
            <a:gd name="connsiteY5" fmla="*/ 1424969 h 1652253"/>
            <a:gd name="connsiteX6" fmla="*/ 321963 w 4804509"/>
            <a:gd name="connsiteY6" fmla="*/ 600429 h 1652253"/>
            <a:gd name="connsiteX7" fmla="*/ 95744 w 4804509"/>
            <a:gd name="connsiteY7" fmla="*/ 31 h 1652253"/>
            <a:gd name="connsiteX0" fmla="*/ 95744 w 4654253"/>
            <a:gd name="connsiteY0" fmla="*/ 31 h 1551544"/>
            <a:gd name="connsiteX1" fmla="*/ 1568378 w 4654253"/>
            <a:gd name="connsiteY1" fmla="*/ 623840 h 1551544"/>
            <a:gd name="connsiteX2" fmla="*/ 3292270 w 4654253"/>
            <a:gd name="connsiteY2" fmla="*/ 868744 h 1551544"/>
            <a:gd name="connsiteX3" fmla="*/ 4654088 w 4654253"/>
            <a:gd name="connsiteY3" fmla="*/ 1496428 h 1551544"/>
            <a:gd name="connsiteX4" fmla="*/ 3208926 w 4654253"/>
            <a:gd name="connsiteY4" fmla="*/ 1511681 h 1551544"/>
            <a:gd name="connsiteX5" fmla="*/ 1767365 w 4654253"/>
            <a:gd name="connsiteY5" fmla="*/ 1424969 h 1551544"/>
            <a:gd name="connsiteX6" fmla="*/ 321963 w 4654253"/>
            <a:gd name="connsiteY6" fmla="*/ 600429 h 1551544"/>
            <a:gd name="connsiteX7" fmla="*/ 95744 w 4654253"/>
            <a:gd name="connsiteY7" fmla="*/ 31 h 1551544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283497 w 4842135"/>
            <a:gd name="connsiteY0" fmla="*/ 15450 h 1550912"/>
            <a:gd name="connsiteX1" fmla="*/ 1756131 w 4842135"/>
            <a:gd name="connsiteY1" fmla="*/ 639259 h 1550912"/>
            <a:gd name="connsiteX2" fmla="*/ 3480023 w 4842135"/>
            <a:gd name="connsiteY2" fmla="*/ 884163 h 1550912"/>
            <a:gd name="connsiteX3" fmla="*/ 4841841 w 4842135"/>
            <a:gd name="connsiteY3" fmla="*/ 1511847 h 1550912"/>
            <a:gd name="connsiteX4" fmla="*/ 3368503 w 4842135"/>
            <a:gd name="connsiteY4" fmla="*/ 1479496 h 1550912"/>
            <a:gd name="connsiteX5" fmla="*/ 1955118 w 4842135"/>
            <a:gd name="connsiteY5" fmla="*/ 1440388 h 1550912"/>
            <a:gd name="connsiteX6" fmla="*/ 509716 w 4842135"/>
            <a:gd name="connsiteY6" fmla="*/ 615848 h 1550912"/>
            <a:gd name="connsiteX7" fmla="*/ 283497 w 4842135"/>
            <a:gd name="connsiteY7" fmla="*/ 15450 h 1550912"/>
            <a:gd name="connsiteX0" fmla="*/ 347288 w 4661727"/>
            <a:gd name="connsiteY0" fmla="*/ 14266 h 1617734"/>
            <a:gd name="connsiteX1" fmla="*/ 1575723 w 4661727"/>
            <a:gd name="connsiteY1" fmla="*/ 706081 h 1617734"/>
            <a:gd name="connsiteX2" fmla="*/ 3299615 w 4661727"/>
            <a:gd name="connsiteY2" fmla="*/ 950985 h 1617734"/>
            <a:gd name="connsiteX3" fmla="*/ 4661433 w 4661727"/>
            <a:gd name="connsiteY3" fmla="*/ 1578669 h 1617734"/>
            <a:gd name="connsiteX4" fmla="*/ 3188095 w 4661727"/>
            <a:gd name="connsiteY4" fmla="*/ 1546318 h 1617734"/>
            <a:gd name="connsiteX5" fmla="*/ 1774710 w 4661727"/>
            <a:gd name="connsiteY5" fmla="*/ 1507210 h 1617734"/>
            <a:gd name="connsiteX6" fmla="*/ 329308 w 4661727"/>
            <a:gd name="connsiteY6" fmla="*/ 682670 h 1617734"/>
            <a:gd name="connsiteX7" fmla="*/ 347288 w 4661727"/>
            <a:gd name="connsiteY7" fmla="*/ 14266 h 1617734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10262 h 1613730"/>
            <a:gd name="connsiteX1" fmla="*/ 1496386 w 4582390"/>
            <a:gd name="connsiteY1" fmla="*/ 702077 h 1613730"/>
            <a:gd name="connsiteX2" fmla="*/ 3220278 w 4582390"/>
            <a:gd name="connsiteY2" fmla="*/ 946981 h 1613730"/>
            <a:gd name="connsiteX3" fmla="*/ 4582096 w 4582390"/>
            <a:gd name="connsiteY3" fmla="*/ 1574665 h 1613730"/>
            <a:gd name="connsiteX4" fmla="*/ 3108758 w 4582390"/>
            <a:gd name="connsiteY4" fmla="*/ 1542314 h 1613730"/>
            <a:gd name="connsiteX5" fmla="*/ 1695373 w 4582390"/>
            <a:gd name="connsiteY5" fmla="*/ 1503206 h 1613730"/>
            <a:gd name="connsiteX6" fmla="*/ 249971 w 4582390"/>
            <a:gd name="connsiteY6" fmla="*/ 678666 h 1613730"/>
            <a:gd name="connsiteX7" fmla="*/ 267951 w 4582390"/>
            <a:gd name="connsiteY7" fmla="*/ 10262 h 1613730"/>
            <a:gd name="connsiteX0" fmla="*/ 241093 w 4555532"/>
            <a:gd name="connsiteY0" fmla="*/ 10262 h 1613730"/>
            <a:gd name="connsiteX1" fmla="*/ 1469528 w 4555532"/>
            <a:gd name="connsiteY1" fmla="*/ 702077 h 1613730"/>
            <a:gd name="connsiteX2" fmla="*/ 3193420 w 4555532"/>
            <a:gd name="connsiteY2" fmla="*/ 946981 h 1613730"/>
            <a:gd name="connsiteX3" fmla="*/ 4555238 w 4555532"/>
            <a:gd name="connsiteY3" fmla="*/ 1574665 h 1613730"/>
            <a:gd name="connsiteX4" fmla="*/ 3081900 w 4555532"/>
            <a:gd name="connsiteY4" fmla="*/ 1542314 h 1613730"/>
            <a:gd name="connsiteX5" fmla="*/ 1668515 w 4555532"/>
            <a:gd name="connsiteY5" fmla="*/ 1503206 h 1613730"/>
            <a:gd name="connsiteX6" fmla="*/ 223113 w 4555532"/>
            <a:gd name="connsiteY6" fmla="*/ 678666 h 1613730"/>
            <a:gd name="connsiteX7" fmla="*/ 241093 w 4555532"/>
            <a:gd name="connsiteY7" fmla="*/ 10262 h 1613730"/>
            <a:gd name="connsiteX0" fmla="*/ 229174 w 4543613"/>
            <a:gd name="connsiteY0" fmla="*/ 10262 h 1613730"/>
            <a:gd name="connsiteX1" fmla="*/ 1457609 w 4543613"/>
            <a:gd name="connsiteY1" fmla="*/ 702077 h 1613730"/>
            <a:gd name="connsiteX2" fmla="*/ 3181501 w 4543613"/>
            <a:gd name="connsiteY2" fmla="*/ 946981 h 1613730"/>
            <a:gd name="connsiteX3" fmla="*/ 4543319 w 4543613"/>
            <a:gd name="connsiteY3" fmla="*/ 1574665 h 1613730"/>
            <a:gd name="connsiteX4" fmla="*/ 3069981 w 4543613"/>
            <a:gd name="connsiteY4" fmla="*/ 1542314 h 1613730"/>
            <a:gd name="connsiteX5" fmla="*/ 1656596 w 4543613"/>
            <a:gd name="connsiteY5" fmla="*/ 1503206 h 1613730"/>
            <a:gd name="connsiteX6" fmla="*/ 239370 w 4543613"/>
            <a:gd name="connsiteY6" fmla="*/ 699068 h 1613730"/>
            <a:gd name="connsiteX7" fmla="*/ 229174 w 4543613"/>
            <a:gd name="connsiteY7" fmla="*/ 10262 h 1613730"/>
            <a:gd name="connsiteX0" fmla="*/ 194394 w 4621540"/>
            <a:gd name="connsiteY0" fmla="*/ 9156 h 1714633"/>
            <a:gd name="connsiteX1" fmla="*/ 1535536 w 4621540"/>
            <a:gd name="connsiteY1" fmla="*/ 802980 h 1714633"/>
            <a:gd name="connsiteX2" fmla="*/ 3259428 w 4621540"/>
            <a:gd name="connsiteY2" fmla="*/ 1047884 h 1714633"/>
            <a:gd name="connsiteX3" fmla="*/ 4621246 w 4621540"/>
            <a:gd name="connsiteY3" fmla="*/ 1675568 h 1714633"/>
            <a:gd name="connsiteX4" fmla="*/ 3147908 w 4621540"/>
            <a:gd name="connsiteY4" fmla="*/ 1643217 h 1714633"/>
            <a:gd name="connsiteX5" fmla="*/ 1734523 w 4621540"/>
            <a:gd name="connsiteY5" fmla="*/ 1604109 h 1714633"/>
            <a:gd name="connsiteX6" fmla="*/ 317297 w 4621540"/>
            <a:gd name="connsiteY6" fmla="*/ 799971 h 1714633"/>
            <a:gd name="connsiteX7" fmla="*/ 194394 w 4621540"/>
            <a:gd name="connsiteY7" fmla="*/ 9156 h 1714633"/>
            <a:gd name="connsiteX0" fmla="*/ 194394 w 4621406"/>
            <a:gd name="connsiteY0" fmla="*/ 9220 h 1712215"/>
            <a:gd name="connsiteX1" fmla="*/ 1535536 w 4621406"/>
            <a:gd name="connsiteY1" fmla="*/ 803044 h 1712215"/>
            <a:gd name="connsiteX2" fmla="*/ 3231252 w 4621406"/>
            <a:gd name="connsiteY2" fmla="*/ 1081951 h 1712215"/>
            <a:gd name="connsiteX3" fmla="*/ 4621246 w 4621406"/>
            <a:gd name="connsiteY3" fmla="*/ 1675632 h 1712215"/>
            <a:gd name="connsiteX4" fmla="*/ 3147908 w 4621406"/>
            <a:gd name="connsiteY4" fmla="*/ 1643281 h 1712215"/>
            <a:gd name="connsiteX5" fmla="*/ 1734523 w 4621406"/>
            <a:gd name="connsiteY5" fmla="*/ 1604173 h 1712215"/>
            <a:gd name="connsiteX6" fmla="*/ 317297 w 4621406"/>
            <a:gd name="connsiteY6" fmla="*/ 800035 h 1712215"/>
            <a:gd name="connsiteX7" fmla="*/ 194394 w 4621406"/>
            <a:gd name="connsiteY7" fmla="*/ 9220 h 1712215"/>
            <a:gd name="connsiteX0" fmla="*/ 194394 w 4621396"/>
            <a:gd name="connsiteY0" fmla="*/ 9220 h 1781293"/>
            <a:gd name="connsiteX1" fmla="*/ 1535536 w 4621396"/>
            <a:gd name="connsiteY1" fmla="*/ 803044 h 1781293"/>
            <a:gd name="connsiteX2" fmla="*/ 3231252 w 4621396"/>
            <a:gd name="connsiteY2" fmla="*/ 1081951 h 1781293"/>
            <a:gd name="connsiteX3" fmla="*/ 4621246 w 4621396"/>
            <a:gd name="connsiteY3" fmla="*/ 1675632 h 1781293"/>
            <a:gd name="connsiteX4" fmla="*/ 3147908 w 4621396"/>
            <a:gd name="connsiteY4" fmla="*/ 1643281 h 1781293"/>
            <a:gd name="connsiteX5" fmla="*/ 1734523 w 4621396"/>
            <a:gd name="connsiteY5" fmla="*/ 1604173 h 1781293"/>
            <a:gd name="connsiteX6" fmla="*/ 317297 w 4621396"/>
            <a:gd name="connsiteY6" fmla="*/ 800035 h 1781293"/>
            <a:gd name="connsiteX7" fmla="*/ 194394 w 4621396"/>
            <a:gd name="connsiteY7" fmla="*/ 9220 h 1781293"/>
            <a:gd name="connsiteX0" fmla="*/ 191169 w 4618174"/>
            <a:gd name="connsiteY0" fmla="*/ 9220 h 1778589"/>
            <a:gd name="connsiteX1" fmla="*/ 1532311 w 4618174"/>
            <a:gd name="connsiteY1" fmla="*/ 803044 h 1778589"/>
            <a:gd name="connsiteX2" fmla="*/ 3228027 w 4618174"/>
            <a:gd name="connsiteY2" fmla="*/ 1081951 h 1778589"/>
            <a:gd name="connsiteX3" fmla="*/ 4618021 w 4618174"/>
            <a:gd name="connsiteY3" fmla="*/ 1675632 h 1778589"/>
            <a:gd name="connsiteX4" fmla="*/ 3144683 w 4618174"/>
            <a:gd name="connsiteY4" fmla="*/ 1643281 h 1778589"/>
            <a:gd name="connsiteX5" fmla="*/ 1656160 w 4618174"/>
            <a:gd name="connsiteY5" fmla="*/ 1685780 h 1778589"/>
            <a:gd name="connsiteX6" fmla="*/ 314072 w 4618174"/>
            <a:gd name="connsiteY6" fmla="*/ 800035 h 1778589"/>
            <a:gd name="connsiteX7" fmla="*/ 191169 w 4618174"/>
            <a:gd name="connsiteY7" fmla="*/ 9220 h 1778589"/>
            <a:gd name="connsiteX0" fmla="*/ 191169 w 4618181"/>
            <a:gd name="connsiteY0" fmla="*/ 9220 h 1736418"/>
            <a:gd name="connsiteX1" fmla="*/ 1532311 w 4618181"/>
            <a:gd name="connsiteY1" fmla="*/ 803044 h 1736418"/>
            <a:gd name="connsiteX2" fmla="*/ 3228027 w 4618181"/>
            <a:gd name="connsiteY2" fmla="*/ 1081951 h 1736418"/>
            <a:gd name="connsiteX3" fmla="*/ 4618021 w 4618181"/>
            <a:gd name="connsiteY3" fmla="*/ 1675632 h 1736418"/>
            <a:gd name="connsiteX4" fmla="*/ 3144683 w 4618181"/>
            <a:gd name="connsiteY4" fmla="*/ 1718087 h 1736418"/>
            <a:gd name="connsiteX5" fmla="*/ 1656160 w 4618181"/>
            <a:gd name="connsiteY5" fmla="*/ 1685780 h 1736418"/>
            <a:gd name="connsiteX6" fmla="*/ 314072 w 4618181"/>
            <a:gd name="connsiteY6" fmla="*/ 800035 h 1736418"/>
            <a:gd name="connsiteX7" fmla="*/ 191169 w 4618181"/>
            <a:gd name="connsiteY7" fmla="*/ 9220 h 1736418"/>
            <a:gd name="connsiteX0" fmla="*/ 173173 w 4675323"/>
            <a:gd name="connsiteY0" fmla="*/ 8318 h 1837525"/>
            <a:gd name="connsiteX1" fmla="*/ 1589453 w 4675323"/>
            <a:gd name="connsiteY1" fmla="*/ 904151 h 1837525"/>
            <a:gd name="connsiteX2" fmla="*/ 3285169 w 4675323"/>
            <a:gd name="connsiteY2" fmla="*/ 1183058 h 1837525"/>
            <a:gd name="connsiteX3" fmla="*/ 4675163 w 4675323"/>
            <a:gd name="connsiteY3" fmla="*/ 1776739 h 1837525"/>
            <a:gd name="connsiteX4" fmla="*/ 3201825 w 4675323"/>
            <a:gd name="connsiteY4" fmla="*/ 1819194 h 1837525"/>
            <a:gd name="connsiteX5" fmla="*/ 1713302 w 4675323"/>
            <a:gd name="connsiteY5" fmla="*/ 1786887 h 1837525"/>
            <a:gd name="connsiteX6" fmla="*/ 371214 w 4675323"/>
            <a:gd name="connsiteY6" fmla="*/ 901142 h 1837525"/>
            <a:gd name="connsiteX7" fmla="*/ 173173 w 4675323"/>
            <a:gd name="connsiteY7" fmla="*/ 8318 h 1837525"/>
            <a:gd name="connsiteX0" fmla="*/ 206698 w 4708848"/>
            <a:gd name="connsiteY0" fmla="*/ 8318 h 1837525"/>
            <a:gd name="connsiteX1" fmla="*/ 1622978 w 4708848"/>
            <a:gd name="connsiteY1" fmla="*/ 904151 h 1837525"/>
            <a:gd name="connsiteX2" fmla="*/ 3318694 w 4708848"/>
            <a:gd name="connsiteY2" fmla="*/ 1183058 h 1837525"/>
            <a:gd name="connsiteX3" fmla="*/ 4708688 w 4708848"/>
            <a:gd name="connsiteY3" fmla="*/ 1776739 h 1837525"/>
            <a:gd name="connsiteX4" fmla="*/ 3235350 w 4708848"/>
            <a:gd name="connsiteY4" fmla="*/ 1819194 h 1837525"/>
            <a:gd name="connsiteX5" fmla="*/ 1746827 w 4708848"/>
            <a:gd name="connsiteY5" fmla="*/ 1786887 h 1837525"/>
            <a:gd name="connsiteX6" fmla="*/ 292032 w 4708848"/>
            <a:gd name="connsiteY6" fmla="*/ 901142 h 1837525"/>
            <a:gd name="connsiteX7" fmla="*/ 206698 w 4708848"/>
            <a:gd name="connsiteY7" fmla="*/ 8318 h 1837525"/>
            <a:gd name="connsiteX0" fmla="*/ 206698 w 4708848"/>
            <a:gd name="connsiteY0" fmla="*/ 9176 h 1838383"/>
            <a:gd name="connsiteX1" fmla="*/ 1641763 w 4708848"/>
            <a:gd name="connsiteY1" fmla="*/ 823402 h 1838383"/>
            <a:gd name="connsiteX2" fmla="*/ 3318694 w 4708848"/>
            <a:gd name="connsiteY2" fmla="*/ 1183916 h 1838383"/>
            <a:gd name="connsiteX3" fmla="*/ 4708688 w 4708848"/>
            <a:gd name="connsiteY3" fmla="*/ 1777597 h 1838383"/>
            <a:gd name="connsiteX4" fmla="*/ 3235350 w 4708848"/>
            <a:gd name="connsiteY4" fmla="*/ 1820052 h 1838383"/>
            <a:gd name="connsiteX5" fmla="*/ 1746827 w 4708848"/>
            <a:gd name="connsiteY5" fmla="*/ 1787745 h 1838383"/>
            <a:gd name="connsiteX6" fmla="*/ 292032 w 4708848"/>
            <a:gd name="connsiteY6" fmla="*/ 902000 h 1838383"/>
            <a:gd name="connsiteX7" fmla="*/ 206698 w 4708848"/>
            <a:gd name="connsiteY7" fmla="*/ 9176 h 1838383"/>
            <a:gd name="connsiteX0" fmla="*/ 206698 w 4708848"/>
            <a:gd name="connsiteY0" fmla="*/ 12821 h 1842028"/>
            <a:gd name="connsiteX1" fmla="*/ 1641763 w 4708848"/>
            <a:gd name="connsiteY1" fmla="*/ 827047 h 1842028"/>
            <a:gd name="connsiteX2" fmla="*/ 3318694 w 4708848"/>
            <a:gd name="connsiteY2" fmla="*/ 1187561 h 1842028"/>
            <a:gd name="connsiteX3" fmla="*/ 4708688 w 4708848"/>
            <a:gd name="connsiteY3" fmla="*/ 1781242 h 1842028"/>
            <a:gd name="connsiteX4" fmla="*/ 3235350 w 4708848"/>
            <a:gd name="connsiteY4" fmla="*/ 1823697 h 1842028"/>
            <a:gd name="connsiteX5" fmla="*/ 1746827 w 4708848"/>
            <a:gd name="connsiteY5" fmla="*/ 1791390 h 1842028"/>
            <a:gd name="connsiteX6" fmla="*/ 292032 w 4708848"/>
            <a:gd name="connsiteY6" fmla="*/ 905645 h 1842028"/>
            <a:gd name="connsiteX7" fmla="*/ 206698 w 4708848"/>
            <a:gd name="connsiteY7" fmla="*/ 12821 h 1842028"/>
            <a:gd name="connsiteX0" fmla="*/ 206698 w 4710857"/>
            <a:gd name="connsiteY0" fmla="*/ 12821 h 1815553"/>
            <a:gd name="connsiteX1" fmla="*/ 1641763 w 4710857"/>
            <a:gd name="connsiteY1" fmla="*/ 827047 h 1815553"/>
            <a:gd name="connsiteX2" fmla="*/ 3318694 w 4710857"/>
            <a:gd name="connsiteY2" fmla="*/ 1187561 h 1815553"/>
            <a:gd name="connsiteX3" fmla="*/ 4708688 w 4710857"/>
            <a:gd name="connsiteY3" fmla="*/ 1781242 h 1815553"/>
            <a:gd name="connsiteX4" fmla="*/ 3000543 w 4710857"/>
            <a:gd name="connsiteY4" fmla="*/ 1748891 h 1815553"/>
            <a:gd name="connsiteX5" fmla="*/ 1746827 w 4710857"/>
            <a:gd name="connsiteY5" fmla="*/ 1791390 h 1815553"/>
            <a:gd name="connsiteX6" fmla="*/ 292032 w 4710857"/>
            <a:gd name="connsiteY6" fmla="*/ 905645 h 1815553"/>
            <a:gd name="connsiteX7" fmla="*/ 206698 w 4710857"/>
            <a:gd name="connsiteY7" fmla="*/ 12821 h 1815553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977621"/>
            <a:gd name="connsiteX1" fmla="*/ 1641763 w 4715800"/>
            <a:gd name="connsiteY1" fmla="*/ 827047 h 1977621"/>
            <a:gd name="connsiteX2" fmla="*/ 3318694 w 4715800"/>
            <a:gd name="connsiteY2" fmla="*/ 1187561 h 1977621"/>
            <a:gd name="connsiteX3" fmla="*/ 4708688 w 4715800"/>
            <a:gd name="connsiteY3" fmla="*/ 1781242 h 1977621"/>
            <a:gd name="connsiteX4" fmla="*/ 3000543 w 4715800"/>
            <a:gd name="connsiteY4" fmla="*/ 1748891 h 1977621"/>
            <a:gd name="connsiteX5" fmla="*/ 1746827 w 4715800"/>
            <a:gd name="connsiteY5" fmla="*/ 1791390 h 1977621"/>
            <a:gd name="connsiteX6" fmla="*/ 292032 w 4715800"/>
            <a:gd name="connsiteY6" fmla="*/ 905645 h 1977621"/>
            <a:gd name="connsiteX7" fmla="*/ 206698 w 4715800"/>
            <a:gd name="connsiteY7" fmla="*/ 12821 h 1977621"/>
            <a:gd name="connsiteX0" fmla="*/ 206698 w 4715800"/>
            <a:gd name="connsiteY0" fmla="*/ 16899 h 1981699"/>
            <a:gd name="connsiteX1" fmla="*/ 1641763 w 4715800"/>
            <a:gd name="connsiteY1" fmla="*/ 831125 h 1981699"/>
            <a:gd name="connsiteX2" fmla="*/ 3318694 w 4715800"/>
            <a:gd name="connsiteY2" fmla="*/ 1191639 h 1981699"/>
            <a:gd name="connsiteX3" fmla="*/ 4708688 w 4715800"/>
            <a:gd name="connsiteY3" fmla="*/ 1785320 h 1981699"/>
            <a:gd name="connsiteX4" fmla="*/ 3000543 w 4715800"/>
            <a:gd name="connsiteY4" fmla="*/ 1752969 h 1981699"/>
            <a:gd name="connsiteX5" fmla="*/ 1746827 w 4715800"/>
            <a:gd name="connsiteY5" fmla="*/ 1795468 h 1981699"/>
            <a:gd name="connsiteX6" fmla="*/ 292032 w 4715800"/>
            <a:gd name="connsiteY6" fmla="*/ 909723 h 1981699"/>
            <a:gd name="connsiteX7" fmla="*/ 206698 w 4715800"/>
            <a:gd name="connsiteY7" fmla="*/ 16899 h 19816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4715800" h="1981699">
              <a:moveTo>
                <a:pt x="206698" y="16899"/>
              </a:moveTo>
              <a:cubicBezTo>
                <a:pt x="921617" y="-122012"/>
                <a:pt x="1123097" y="635335"/>
                <a:pt x="1641763" y="831125"/>
              </a:cubicBezTo>
              <a:cubicBezTo>
                <a:pt x="2160429" y="1026915"/>
                <a:pt x="2807540" y="1032607"/>
                <a:pt x="3318694" y="1191639"/>
              </a:cubicBezTo>
              <a:cubicBezTo>
                <a:pt x="3829848" y="1350672"/>
                <a:pt x="4808674" y="1514951"/>
                <a:pt x="4708688" y="1785320"/>
              </a:cubicBezTo>
              <a:cubicBezTo>
                <a:pt x="4477210" y="2246105"/>
                <a:pt x="3494186" y="1751278"/>
                <a:pt x="3000543" y="1752969"/>
              </a:cubicBezTo>
              <a:cubicBezTo>
                <a:pt x="2506900" y="1754660"/>
                <a:pt x="2205479" y="1825481"/>
                <a:pt x="1746827" y="1795468"/>
              </a:cubicBezTo>
              <a:cubicBezTo>
                <a:pt x="959447" y="1717851"/>
                <a:pt x="548720" y="1206151"/>
                <a:pt x="292032" y="909723"/>
              </a:cubicBezTo>
              <a:cubicBezTo>
                <a:pt x="35344" y="613295"/>
                <a:pt x="-170100" y="298621"/>
                <a:pt x="206698" y="16899"/>
              </a:cubicBezTo>
              <a:close/>
            </a:path>
          </a:pathLst>
        </a:custGeom>
        <a:gradFill>
          <a:gsLst>
            <a:gs pos="28000">
              <a:schemeClr val="bg1">
                <a:alpha val="42000"/>
              </a:schemeClr>
            </a:gs>
            <a:gs pos="0">
              <a:schemeClr val="accent5">
                <a:lumMod val="50000"/>
                <a:alpha val="38000"/>
              </a:schemeClr>
            </a:gs>
            <a:gs pos="41000">
              <a:srgbClr val="FFC000">
                <a:alpha val="32000"/>
              </a:srgbClr>
            </a:gs>
            <a:gs pos="62000">
              <a:srgbClr val="FF0000">
                <a:alpha val="31000"/>
              </a:srgbClr>
            </a:gs>
          </a:gsLst>
          <a:lin ang="21594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23</xdr:col>
      <xdr:colOff>511970</xdr:colOff>
      <xdr:row>8</xdr:row>
      <xdr:rowOff>178594</xdr:rowOff>
    </xdr:from>
    <xdr:ext cx="1648785" cy="374141"/>
    <xdr:sp macro="" textlink="">
      <xdr:nvSpPr>
        <xdr:cNvPr id="7" name="ZoneTexte 6"/>
        <xdr:cNvSpPr txBox="1"/>
      </xdr:nvSpPr>
      <xdr:spPr>
        <a:xfrm>
          <a:off x="17097376" y="1774032"/>
          <a:ext cx="1648785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FF0000"/>
              </a:solidFill>
            </a:rPr>
            <a:t>Géantes rouges</a:t>
          </a:r>
        </a:p>
      </xdr:txBody>
    </xdr:sp>
    <xdr:clientData/>
  </xdr:oneCellAnchor>
  <xdr:oneCellAnchor>
    <xdr:from>
      <xdr:col>23</xdr:col>
      <xdr:colOff>283371</xdr:colOff>
      <xdr:row>14</xdr:row>
      <xdr:rowOff>69056</xdr:rowOff>
    </xdr:from>
    <xdr:ext cx="2074863" cy="374141"/>
    <xdr:sp macro="" textlink="">
      <xdr:nvSpPr>
        <xdr:cNvPr id="60" name="ZoneTexte 59"/>
        <xdr:cNvSpPr txBox="1"/>
      </xdr:nvSpPr>
      <xdr:spPr>
        <a:xfrm rot="922260">
          <a:off x="16868777" y="2807494"/>
          <a:ext cx="207486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chemeClr val="bg1"/>
              </a:solidFill>
            </a:rPr>
            <a:t>Séquence principale</a:t>
          </a:r>
        </a:p>
      </xdr:txBody>
    </xdr:sp>
    <xdr:clientData/>
  </xdr:oneCellAnchor>
  <xdr:oneCellAnchor>
    <xdr:from>
      <xdr:col>19</xdr:col>
      <xdr:colOff>711993</xdr:colOff>
      <xdr:row>9</xdr:row>
      <xdr:rowOff>104776</xdr:rowOff>
    </xdr:from>
    <xdr:ext cx="1626984" cy="374141"/>
    <xdr:sp macro="" textlink="">
      <xdr:nvSpPr>
        <xdr:cNvPr id="61" name="ZoneTexte 60"/>
        <xdr:cNvSpPr txBox="1"/>
      </xdr:nvSpPr>
      <xdr:spPr>
        <a:xfrm>
          <a:off x="14249399" y="1890714"/>
          <a:ext cx="162698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00B0F0"/>
              </a:solidFill>
            </a:rPr>
            <a:t>Géantes bleues</a:t>
          </a:r>
        </a:p>
      </xdr:txBody>
    </xdr:sp>
    <xdr:clientData/>
  </xdr:oneCellAnchor>
  <xdr:oneCellAnchor>
    <xdr:from>
      <xdr:col>23</xdr:col>
      <xdr:colOff>92869</xdr:colOff>
      <xdr:row>17</xdr:row>
      <xdr:rowOff>128587</xdr:rowOff>
    </xdr:from>
    <xdr:ext cx="1214500" cy="530658"/>
    <xdr:sp macro="" textlink="">
      <xdr:nvSpPr>
        <xdr:cNvPr id="25" name="ZoneTexte 24"/>
        <xdr:cNvSpPr txBox="1"/>
      </xdr:nvSpPr>
      <xdr:spPr>
        <a:xfrm>
          <a:off x="16678275" y="3438525"/>
          <a:ext cx="121450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400">
              <a:solidFill>
                <a:srgbClr val="FFC000"/>
              </a:solidFill>
            </a:rPr>
            <a:t>Petites étoiles</a:t>
          </a:r>
        </a:p>
        <a:p>
          <a:pPr algn="ctr"/>
          <a:r>
            <a:rPr lang="fr-FR" sz="1400">
              <a:solidFill>
                <a:srgbClr val="FFC000"/>
              </a:solidFill>
            </a:rPr>
            <a:t> orangées</a:t>
          </a:r>
        </a:p>
      </xdr:txBody>
    </xdr:sp>
    <xdr:clientData/>
  </xdr:oneCellAnchor>
  <xdr:oneCellAnchor>
    <xdr:from>
      <xdr:col>21</xdr:col>
      <xdr:colOff>223837</xdr:colOff>
      <xdr:row>14</xdr:row>
      <xdr:rowOff>69054</xdr:rowOff>
    </xdr:from>
    <xdr:ext cx="1522533" cy="342786"/>
    <xdr:sp macro="" textlink="">
      <xdr:nvSpPr>
        <xdr:cNvPr id="26" name="ZoneTexte 25"/>
        <xdr:cNvSpPr txBox="1"/>
      </xdr:nvSpPr>
      <xdr:spPr>
        <a:xfrm>
          <a:off x="15285243" y="2807492"/>
          <a:ext cx="152253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bg1"/>
              </a:solidFill>
            </a:rPr>
            <a:t>Étoiles blanches</a:t>
          </a:r>
        </a:p>
      </xdr:txBody>
    </xdr:sp>
    <xdr:clientData/>
  </xdr:oneCellAnchor>
  <xdr:oneCellAnchor>
    <xdr:from>
      <xdr:col>25</xdr:col>
      <xdr:colOff>19052</xdr:colOff>
      <xdr:row>18</xdr:row>
      <xdr:rowOff>90486</xdr:rowOff>
    </xdr:from>
    <xdr:ext cx="1214500" cy="530658"/>
    <xdr:sp macro="" textlink="">
      <xdr:nvSpPr>
        <xdr:cNvPr id="28" name="ZoneTexte 27"/>
        <xdr:cNvSpPr txBox="1"/>
      </xdr:nvSpPr>
      <xdr:spPr>
        <a:xfrm>
          <a:off x="18128458" y="3590924"/>
          <a:ext cx="121450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400">
              <a:solidFill>
                <a:srgbClr val="FF0000"/>
              </a:solidFill>
            </a:rPr>
            <a:t>Petites étoiles</a:t>
          </a:r>
        </a:p>
        <a:p>
          <a:pPr algn="ctr"/>
          <a:r>
            <a:rPr lang="fr-FR" sz="1400">
              <a:solidFill>
                <a:srgbClr val="FF0000"/>
              </a:solidFill>
            </a:rPr>
            <a:t>rouges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topLeftCell="D1" zoomScale="90" zoomScaleNormal="90" workbookViewId="0">
      <selection activeCell="H2" sqref="H2"/>
    </sheetView>
  </sheetViews>
  <sheetFormatPr baseColWidth="10" defaultRowHeight="15" x14ac:dyDescent="0.25"/>
  <cols>
    <col min="1" max="1" width="4" style="3" customWidth="1"/>
    <col min="2" max="2" width="21.28515625" style="3" customWidth="1"/>
    <col min="3" max="3" width="27" style="3" customWidth="1"/>
    <col min="4" max="4" width="6.42578125" style="3" customWidth="1"/>
    <col min="5" max="5" width="9.28515625" style="3" bestFit="1" customWidth="1"/>
    <col min="6" max="6" width="10.140625" style="3" bestFit="1" customWidth="1"/>
    <col min="7" max="7" width="12.140625" style="3" customWidth="1"/>
    <col min="8" max="8" width="12.42578125" style="3" bestFit="1" customWidth="1"/>
    <col min="9" max="9" width="4" style="3" customWidth="1"/>
    <col min="10" max="10" width="9.140625" style="3" bestFit="1" customWidth="1"/>
    <col min="11" max="11" width="10" style="3" bestFit="1" customWidth="1"/>
    <col min="12" max="12" width="11.42578125" style="3" customWidth="1"/>
    <col min="13" max="13" width="12.7109375" style="3" bestFit="1" customWidth="1"/>
    <col min="14" max="14" width="4" style="3" customWidth="1"/>
    <col min="15" max="15" width="11.42578125" style="3"/>
    <col min="16" max="16" width="11.7109375" style="3" customWidth="1"/>
    <col min="17" max="17" width="11.42578125" style="3"/>
    <col min="18" max="18" width="3.140625" style="3" customWidth="1"/>
  </cols>
  <sheetData>
    <row r="1" spans="1:18" s="8" customFormat="1" x14ac:dyDescent="0.25">
      <c r="A1" s="3"/>
      <c r="B1" s="3"/>
      <c r="C1" s="3"/>
      <c r="D1" s="3"/>
      <c r="E1" s="3"/>
      <c r="F1" s="3"/>
      <c r="G1" s="3"/>
      <c r="H1" s="3"/>
      <c r="I1" s="19"/>
      <c r="J1" s="3"/>
      <c r="K1" s="3"/>
      <c r="L1" s="3"/>
      <c r="M1" s="3"/>
      <c r="N1" s="19"/>
      <c r="O1" s="3"/>
      <c r="P1" s="3"/>
      <c r="Q1" s="3"/>
      <c r="R1" s="19"/>
    </row>
    <row r="2" spans="1:18" s="8" customFormat="1" x14ac:dyDescent="0.25">
      <c r="A2" s="3"/>
      <c r="B2" s="3"/>
      <c r="C2" s="3"/>
      <c r="D2" s="3"/>
      <c r="E2" s="3"/>
      <c r="F2" s="3"/>
      <c r="G2" s="3"/>
      <c r="H2" s="3"/>
      <c r="I2" s="19"/>
      <c r="J2" s="3"/>
      <c r="K2" s="3"/>
      <c r="L2" s="3"/>
      <c r="M2" s="3"/>
      <c r="N2" s="19"/>
      <c r="O2" s="3"/>
      <c r="P2" s="3"/>
      <c r="Q2" s="3"/>
      <c r="R2" s="19"/>
    </row>
    <row r="3" spans="1:18" ht="21" x14ac:dyDescent="0.25">
      <c r="A3" s="19"/>
      <c r="B3" s="19"/>
      <c r="C3" s="19"/>
      <c r="D3" s="19"/>
      <c r="E3" s="16" t="s">
        <v>1</v>
      </c>
      <c r="F3" s="19"/>
      <c r="G3" s="22" t="s">
        <v>32</v>
      </c>
      <c r="H3" s="3">
        <v>14512.375</v>
      </c>
      <c r="I3" s="19"/>
      <c r="J3" s="17" t="s">
        <v>0</v>
      </c>
      <c r="K3" s="19"/>
      <c r="L3" s="22" t="s">
        <v>32</v>
      </c>
      <c r="M3" s="3">
        <v>14512.375</v>
      </c>
      <c r="N3" s="19"/>
      <c r="O3" s="28" t="s">
        <v>3</v>
      </c>
      <c r="P3" s="28" t="s">
        <v>2</v>
      </c>
      <c r="Q3" s="19"/>
      <c r="R3" s="19"/>
    </row>
    <row r="4" spans="1:18" x14ac:dyDescent="0.25">
      <c r="A4" s="19"/>
      <c r="B4" s="19"/>
      <c r="C4" s="19"/>
      <c r="D4" s="19"/>
      <c r="E4" s="18" t="s">
        <v>35</v>
      </c>
      <c r="F4" s="5" t="s">
        <v>36</v>
      </c>
      <c r="G4" s="5" t="s">
        <v>30</v>
      </c>
      <c r="H4" s="5" t="s">
        <v>43</v>
      </c>
      <c r="I4" s="19"/>
      <c r="J4" s="4" t="s">
        <v>37</v>
      </c>
      <c r="K4" s="4" t="s">
        <v>38</v>
      </c>
      <c r="L4" s="4" t="s">
        <v>31</v>
      </c>
      <c r="M4" s="4" t="s">
        <v>43</v>
      </c>
      <c r="N4" s="19"/>
      <c r="O4" s="5" t="s">
        <v>5</v>
      </c>
      <c r="P4" s="4" t="s">
        <v>4</v>
      </c>
      <c r="Q4" s="1" t="s">
        <v>6</v>
      </c>
      <c r="R4" s="23"/>
    </row>
    <row r="5" spans="1:18" x14ac:dyDescent="0.25">
      <c r="A5" s="19"/>
      <c r="B5" s="20" t="s">
        <v>33</v>
      </c>
      <c r="C5" s="20" t="s">
        <v>45</v>
      </c>
      <c r="D5" s="20" t="s">
        <v>34</v>
      </c>
      <c r="E5" s="25">
        <v>47</v>
      </c>
      <c r="F5" s="25">
        <v>47</v>
      </c>
      <c r="G5" s="26">
        <f>((E5+F5)/4)*((E5+F5)/4)*3.14159</f>
        <v>1734.9430774999998</v>
      </c>
      <c r="H5" s="26">
        <f>G5/$H$3</f>
        <v>0.11954921765045348</v>
      </c>
      <c r="I5" s="19"/>
      <c r="J5" s="25">
        <v>53</v>
      </c>
      <c r="K5" s="25">
        <v>57</v>
      </c>
      <c r="L5" s="26">
        <f>((J5+K5)/4)*((J5+K5)/4)*3.14159</f>
        <v>2375.8274375000001</v>
      </c>
      <c r="M5" s="26">
        <f>L5/$M$3</f>
        <v>0.16371044970240917</v>
      </c>
      <c r="N5" s="19"/>
      <c r="O5" s="27">
        <f>-2.5*LOG(H5)</f>
        <v>2.3061331540817815</v>
      </c>
      <c r="P5" s="27">
        <f t="shared" ref="P5:P11" si="0">-2.5*LOG(M5)</f>
        <v>1.9648089962891495</v>
      </c>
      <c r="Q5" s="27">
        <f>O5-P5</f>
        <v>0.34132415779263203</v>
      </c>
      <c r="R5" s="24"/>
    </row>
    <row r="6" spans="1:18" x14ac:dyDescent="0.25">
      <c r="A6" s="19"/>
      <c r="B6" s="19"/>
      <c r="C6" s="19"/>
      <c r="D6" s="19"/>
      <c r="E6" s="25">
        <v>43</v>
      </c>
      <c r="F6" s="25">
        <v>40</v>
      </c>
      <c r="G6" s="26">
        <f t="shared" ref="G6:G12" si="1">((E6+F6)/4)*((E6+F6)/4)*3.14159</f>
        <v>1352.6508443749999</v>
      </c>
      <c r="H6" s="26">
        <f t="shared" ref="H6:H12" si="2">G6/$H$3</f>
        <v>9.3206718016520376E-2</v>
      </c>
      <c r="I6" s="19"/>
      <c r="J6" s="25">
        <v>37</v>
      </c>
      <c r="K6" s="25">
        <v>39</v>
      </c>
      <c r="L6" s="26">
        <f t="shared" ref="L6:L12" si="3">((J6+K6)/4)*((J6+K6)/4)*3.14159</f>
        <v>1134.1139900000001</v>
      </c>
      <c r="M6" s="26">
        <f t="shared" ref="M6:M12" si="4">L6/$M$3</f>
        <v>7.8148062601745061E-2</v>
      </c>
      <c r="N6" s="19"/>
      <c r="O6" s="27">
        <f t="shared" ref="O6:O10" si="5">-2.5*LOG(H6)</f>
        <v>2.5763819601999054</v>
      </c>
      <c r="P6" s="27">
        <f t="shared" si="0"/>
        <v>2.7677044606763177</v>
      </c>
      <c r="Q6" s="27">
        <f t="shared" ref="Q6:Q11" si="6">O6-P6</f>
        <v>-0.1913225004764123</v>
      </c>
      <c r="R6" s="24"/>
    </row>
    <row r="7" spans="1:18" x14ac:dyDescent="0.25">
      <c r="A7" s="19"/>
      <c r="B7" s="19"/>
      <c r="C7" s="19"/>
      <c r="D7" s="19"/>
      <c r="E7" s="25">
        <v>10</v>
      </c>
      <c r="F7" s="25">
        <v>9</v>
      </c>
      <c r="G7" s="26">
        <f t="shared" si="1"/>
        <v>70.882124375000004</v>
      </c>
      <c r="H7" s="26">
        <f t="shared" si="2"/>
        <v>4.8842539126090663E-3</v>
      </c>
      <c r="I7" s="19"/>
      <c r="J7" s="25">
        <v>12</v>
      </c>
      <c r="K7" s="25">
        <v>12</v>
      </c>
      <c r="L7" s="26">
        <f t="shared" si="3"/>
        <v>113.09724</v>
      </c>
      <c r="M7" s="26">
        <f t="shared" si="4"/>
        <v>7.7931585974039394E-3</v>
      </c>
      <c r="N7" s="19"/>
      <c r="O7" s="27">
        <f t="shared" si="5"/>
        <v>5.7780044173161302</v>
      </c>
      <c r="P7" s="27">
        <f t="shared" si="0"/>
        <v>5.2707162135222454</v>
      </c>
      <c r="Q7" s="27">
        <f t="shared" si="6"/>
        <v>0.50728820379388484</v>
      </c>
      <c r="R7" s="24"/>
    </row>
    <row r="8" spans="1:18" x14ac:dyDescent="0.25">
      <c r="A8" s="19"/>
      <c r="B8" s="19"/>
      <c r="C8" s="19"/>
      <c r="D8" s="19"/>
      <c r="E8" s="25">
        <v>6</v>
      </c>
      <c r="F8" s="25">
        <v>6</v>
      </c>
      <c r="G8" s="26">
        <f t="shared" si="1"/>
        <v>28.27431</v>
      </c>
      <c r="H8" s="26">
        <f t="shared" si="2"/>
        <v>1.9482896493509848E-3</v>
      </c>
      <c r="I8" s="19"/>
      <c r="J8" s="25">
        <v>7</v>
      </c>
      <c r="K8" s="25">
        <v>7</v>
      </c>
      <c r="L8" s="26">
        <f t="shared" si="3"/>
        <v>38.484477499999997</v>
      </c>
      <c r="M8" s="26">
        <f t="shared" si="4"/>
        <v>2.6518386893943958E-3</v>
      </c>
      <c r="N8" s="19"/>
      <c r="O8" s="27">
        <f t="shared" si="5"/>
        <v>6.7758661918421499</v>
      </c>
      <c r="P8" s="27">
        <f t="shared" si="0"/>
        <v>6.4411322436890845</v>
      </c>
      <c r="Q8" s="27">
        <f t="shared" si="6"/>
        <v>0.33473394815306534</v>
      </c>
      <c r="R8" s="24"/>
    </row>
    <row r="9" spans="1:18" x14ac:dyDescent="0.25">
      <c r="A9" s="19"/>
      <c r="B9" s="19"/>
      <c r="C9" s="19"/>
      <c r="D9" s="19"/>
      <c r="E9" s="25">
        <v>10</v>
      </c>
      <c r="F9" s="25">
        <v>10</v>
      </c>
      <c r="G9" s="26">
        <f t="shared" si="1"/>
        <v>78.539749999999998</v>
      </c>
      <c r="H9" s="26">
        <f t="shared" si="2"/>
        <v>5.4119156926416244E-3</v>
      </c>
      <c r="I9" s="19"/>
      <c r="J9" s="25">
        <v>12</v>
      </c>
      <c r="K9" s="25">
        <v>12</v>
      </c>
      <c r="L9" s="26">
        <f t="shared" si="3"/>
        <v>113.09724</v>
      </c>
      <c r="M9" s="26">
        <f t="shared" si="4"/>
        <v>7.7931585974039394E-3</v>
      </c>
      <c r="N9" s="19"/>
      <c r="O9" s="27">
        <f t="shared" si="5"/>
        <v>5.6666224437603683</v>
      </c>
      <c r="P9" s="27">
        <f t="shared" si="0"/>
        <v>5.2707162135222454</v>
      </c>
      <c r="Q9" s="27">
        <f t="shared" si="6"/>
        <v>0.39590623023812288</v>
      </c>
      <c r="R9" s="24"/>
    </row>
    <row r="10" spans="1:18" x14ac:dyDescent="0.25">
      <c r="A10" s="19"/>
      <c r="B10" s="21"/>
      <c r="C10" s="21" t="s">
        <v>39</v>
      </c>
      <c r="D10" s="19"/>
      <c r="E10" s="25">
        <v>7</v>
      </c>
      <c r="F10" s="25">
        <v>7</v>
      </c>
      <c r="G10" s="26">
        <f t="shared" si="1"/>
        <v>38.484477499999997</v>
      </c>
      <c r="H10" s="26">
        <f t="shared" si="2"/>
        <v>2.6518386893943958E-3</v>
      </c>
      <c r="I10" s="19"/>
      <c r="J10" s="25">
        <v>12</v>
      </c>
      <c r="K10" s="25">
        <v>9</v>
      </c>
      <c r="L10" s="26">
        <f t="shared" si="3"/>
        <v>86.590074375</v>
      </c>
      <c r="M10" s="26">
        <f t="shared" si="4"/>
        <v>5.9666370511373915E-3</v>
      </c>
      <c r="N10" s="19"/>
      <c r="O10" s="27">
        <f t="shared" si="5"/>
        <v>6.4411322436890845</v>
      </c>
      <c r="P10" s="27">
        <f t="shared" si="0"/>
        <v>5.5606759484106778</v>
      </c>
      <c r="Q10" s="27">
        <f t="shared" si="6"/>
        <v>0.88045629527840674</v>
      </c>
      <c r="R10" s="24"/>
    </row>
    <row r="11" spans="1:18" x14ac:dyDescent="0.25">
      <c r="A11" s="19"/>
      <c r="B11" s="10"/>
      <c r="C11" s="10" t="s">
        <v>44</v>
      </c>
      <c r="D11" s="21"/>
      <c r="E11" s="25">
        <v>27</v>
      </c>
      <c r="F11" s="25">
        <v>27</v>
      </c>
      <c r="G11" s="26">
        <f t="shared" si="1"/>
        <v>572.5547775</v>
      </c>
      <c r="H11" s="26">
        <f t="shared" si="2"/>
        <v>3.9452865399357447E-2</v>
      </c>
      <c r="I11" s="19"/>
      <c r="J11" s="25">
        <v>27</v>
      </c>
      <c r="K11" s="25">
        <v>27</v>
      </c>
      <c r="L11" s="26">
        <f t="shared" si="3"/>
        <v>572.5547775</v>
      </c>
      <c r="M11" s="26">
        <f t="shared" si="4"/>
        <v>3.9452865399357447E-2</v>
      </c>
      <c r="N11" s="19"/>
      <c r="O11" s="27">
        <f>-2.5*LOG(H11)</f>
        <v>3.5098036229654324</v>
      </c>
      <c r="P11" s="27">
        <f t="shared" si="0"/>
        <v>3.5098036229654324</v>
      </c>
      <c r="Q11" s="27">
        <f t="shared" si="6"/>
        <v>0</v>
      </c>
      <c r="R11" s="24"/>
    </row>
    <row r="12" spans="1:18" x14ac:dyDescent="0.25">
      <c r="B12" s="21" t="s">
        <v>41</v>
      </c>
      <c r="C12" s="21" t="s">
        <v>40</v>
      </c>
      <c r="D12" s="21" t="s">
        <v>42</v>
      </c>
      <c r="E12" s="25">
        <v>91</v>
      </c>
      <c r="F12" s="25">
        <v>94</v>
      </c>
      <c r="G12" s="26">
        <f t="shared" si="1"/>
        <v>6720.0573593749996</v>
      </c>
      <c r="H12" s="26">
        <f t="shared" si="2"/>
        <v>0.46305703645164897</v>
      </c>
      <c r="I12" s="19"/>
      <c r="J12" s="25">
        <v>83</v>
      </c>
      <c r="K12" s="25">
        <v>84</v>
      </c>
      <c r="L12" s="26">
        <f t="shared" si="3"/>
        <v>5475.9877193749999</v>
      </c>
      <c r="M12" s="26">
        <f t="shared" si="4"/>
        <v>0.37733229188020567</v>
      </c>
      <c r="N12" s="19"/>
      <c r="O12" s="27">
        <f>-2.5*LOG(H12)</f>
        <v>0.835913780065206</v>
      </c>
      <c r="P12" s="27">
        <f t="shared" ref="P12" si="7">-2.5*LOG(M12)</f>
        <v>1.0581900663423585</v>
      </c>
      <c r="Q12" s="27">
        <f t="shared" ref="Q12" si="8">O12-P12</f>
        <v>-0.22227628627715246</v>
      </c>
      <c r="R12" s="15"/>
    </row>
    <row r="13" spans="1:18" x14ac:dyDescent="0.25">
      <c r="B13" s="21" t="s">
        <v>40</v>
      </c>
      <c r="C13" s="21"/>
      <c r="E13" s="12"/>
      <c r="F13" s="12"/>
      <c r="G13" s="15"/>
      <c r="H13" s="15"/>
      <c r="J13" s="12"/>
      <c r="K13" s="12"/>
      <c r="L13" s="15"/>
      <c r="M13" s="15"/>
      <c r="O13" s="2"/>
      <c r="P13" s="2"/>
      <c r="Q13" s="2"/>
      <c r="R13" s="15"/>
    </row>
    <row r="14" spans="1:18" x14ac:dyDescent="0.25">
      <c r="E14" s="12"/>
      <c r="F14" s="12"/>
      <c r="G14" s="15"/>
      <c r="H14" s="15"/>
      <c r="J14" s="12"/>
      <c r="K14" s="12"/>
      <c r="L14" s="15"/>
      <c r="M14" s="15"/>
      <c r="O14" s="2"/>
      <c r="P14" s="2"/>
      <c r="Q14" s="2"/>
      <c r="R14" s="15"/>
    </row>
    <row r="15" spans="1:18" x14ac:dyDescent="0.25">
      <c r="E15" s="12"/>
      <c r="F15" s="12"/>
      <c r="G15" s="15"/>
      <c r="H15" s="15"/>
      <c r="J15" s="12"/>
      <c r="K15" s="12"/>
      <c r="L15" s="15"/>
      <c r="M15" s="15"/>
      <c r="O15" s="2"/>
      <c r="P15" s="2"/>
      <c r="Q15" s="2"/>
      <c r="R15" s="15"/>
    </row>
    <row r="16" spans="1:18" x14ac:dyDescent="0.25">
      <c r="E16" s="12"/>
      <c r="F16" s="12"/>
      <c r="G16" s="15"/>
      <c r="H16" s="15"/>
      <c r="J16" s="12"/>
      <c r="K16" s="12"/>
      <c r="L16" s="15"/>
      <c r="M16" s="15"/>
      <c r="O16" s="2"/>
      <c r="P16" s="2"/>
      <c r="Q16" s="2"/>
      <c r="R16" s="15"/>
    </row>
    <row r="17" spans="1:18" x14ac:dyDescent="0.25">
      <c r="E17" s="12"/>
      <c r="F17" s="12"/>
      <c r="G17" s="15"/>
      <c r="H17" s="15"/>
      <c r="J17" s="12"/>
      <c r="K17" s="12"/>
      <c r="L17" s="15"/>
      <c r="M17" s="15"/>
      <c r="O17" s="2"/>
      <c r="P17" s="2"/>
      <c r="Q17" s="2"/>
      <c r="R17" s="15"/>
    </row>
    <row r="18" spans="1:18" x14ac:dyDescent="0.25">
      <c r="E18" s="12"/>
      <c r="F18" s="12"/>
      <c r="G18" s="15"/>
      <c r="H18" s="15"/>
      <c r="J18" s="12"/>
      <c r="K18" s="12"/>
      <c r="L18" s="15"/>
      <c r="M18" s="15"/>
      <c r="O18" s="2"/>
      <c r="P18" s="2"/>
      <c r="Q18" s="2"/>
      <c r="R18" s="15"/>
    </row>
    <row r="19" spans="1:18" x14ac:dyDescent="0.25">
      <c r="E19" s="12"/>
      <c r="F19" s="12"/>
      <c r="G19" s="15"/>
      <c r="H19" s="15"/>
      <c r="J19" s="12"/>
      <c r="K19" s="12"/>
      <c r="L19" s="15"/>
      <c r="M19" s="15"/>
      <c r="O19" s="2"/>
      <c r="P19" s="2"/>
      <c r="Q19" s="2"/>
      <c r="R19" s="15"/>
    </row>
    <row r="20" spans="1:18" x14ac:dyDescent="0.25">
      <c r="E20" s="12"/>
      <c r="F20" s="12"/>
      <c r="G20" s="15"/>
      <c r="H20" s="15"/>
      <c r="J20" s="12"/>
      <c r="K20" s="12"/>
      <c r="L20" s="15"/>
      <c r="M20" s="15"/>
      <c r="O20" s="2"/>
      <c r="P20" s="2"/>
      <c r="Q20" s="2"/>
      <c r="R20" s="15"/>
    </row>
    <row r="21" spans="1:18" x14ac:dyDescent="0.25">
      <c r="E21" s="12"/>
      <c r="F21" s="12"/>
      <c r="G21" s="15"/>
      <c r="H21" s="15"/>
      <c r="J21" s="12"/>
      <c r="K21" s="12"/>
      <c r="L21" s="15"/>
      <c r="M21" s="15"/>
      <c r="O21" s="2"/>
      <c r="P21" s="2"/>
      <c r="Q21" s="2"/>
      <c r="R21" s="15"/>
    </row>
    <row r="22" spans="1:18" x14ac:dyDescent="0.25">
      <c r="E22" s="12"/>
      <c r="F22" s="12"/>
      <c r="G22" s="15"/>
      <c r="H22" s="15"/>
      <c r="J22" s="12"/>
      <c r="K22" s="12"/>
      <c r="L22" s="15"/>
      <c r="M22" s="15"/>
      <c r="O22" s="2"/>
      <c r="P22" s="2"/>
      <c r="Q22" s="2"/>
      <c r="R22" s="15"/>
    </row>
    <row r="23" spans="1:18" x14ac:dyDescent="0.25">
      <c r="E23" s="12"/>
      <c r="F23" s="12"/>
      <c r="G23" s="15"/>
      <c r="H23" s="15"/>
      <c r="J23" s="12"/>
      <c r="K23" s="12"/>
      <c r="L23" s="15"/>
      <c r="M23" s="15"/>
      <c r="O23" s="2"/>
      <c r="P23" s="2"/>
      <c r="Q23" s="2"/>
      <c r="R23" s="15"/>
    </row>
    <row r="24" spans="1:18" x14ac:dyDescent="0.25">
      <c r="E24" s="12"/>
      <c r="F24" s="12"/>
      <c r="G24" s="15"/>
      <c r="H24" s="15"/>
      <c r="J24" s="12"/>
      <c r="K24" s="12"/>
      <c r="L24" s="15"/>
      <c r="M24" s="15"/>
      <c r="O24" s="2"/>
      <c r="P24" s="2"/>
      <c r="Q24" s="2"/>
      <c r="R24" s="15"/>
    </row>
    <row r="25" spans="1:18" x14ac:dyDescent="0.25">
      <c r="E25" s="10"/>
      <c r="F25" s="10"/>
      <c r="G25" s="15"/>
      <c r="H25" s="15"/>
      <c r="J25" s="12"/>
      <c r="K25" s="12"/>
      <c r="L25" s="15"/>
      <c r="M25" s="15"/>
      <c r="O25" s="2"/>
      <c r="P25" s="2"/>
      <c r="Q25" s="2"/>
      <c r="R25" s="15"/>
    </row>
    <row r="26" spans="1:18" x14ac:dyDescent="0.25">
      <c r="A26" s="6"/>
      <c r="B26" s="6"/>
      <c r="C26" s="6"/>
      <c r="D26" s="6"/>
      <c r="E26" s="11"/>
      <c r="F26" s="11"/>
      <c r="G26" s="15"/>
      <c r="H26" s="15"/>
      <c r="I26" s="6"/>
      <c r="J26" s="12"/>
      <c r="K26" s="12"/>
      <c r="L26" s="15"/>
      <c r="M26" s="15"/>
      <c r="N26" s="6"/>
      <c r="O26" s="2"/>
      <c r="P26" s="2"/>
      <c r="Q26" s="2"/>
      <c r="R26" s="15"/>
    </row>
    <row r="27" spans="1:18" x14ac:dyDescent="0.25">
      <c r="A27" s="6"/>
      <c r="B27" s="6"/>
      <c r="C27" s="6"/>
      <c r="D27" s="6"/>
      <c r="E27" s="11"/>
      <c r="F27" s="11"/>
      <c r="G27" s="15"/>
      <c r="H27" s="15"/>
      <c r="I27" s="6"/>
      <c r="J27" s="12"/>
      <c r="K27" s="12"/>
      <c r="L27" s="15"/>
      <c r="M27" s="15"/>
      <c r="N27" s="6"/>
      <c r="O27" s="2"/>
      <c r="P27" s="2"/>
      <c r="Q27" s="2"/>
      <c r="R27" s="15"/>
    </row>
    <row r="28" spans="1:18" x14ac:dyDescent="0.25">
      <c r="A28" s="6"/>
      <c r="B28" s="6"/>
      <c r="C28" s="6"/>
      <c r="D28" s="6"/>
      <c r="E28" s="11"/>
      <c r="F28" s="11"/>
      <c r="G28" s="15"/>
      <c r="H28" s="15"/>
      <c r="I28" s="6"/>
      <c r="J28" s="12"/>
      <c r="K28" s="12"/>
      <c r="L28" s="15"/>
      <c r="M28" s="15"/>
      <c r="N28" s="6"/>
      <c r="O28" s="2"/>
      <c r="P28" s="2"/>
      <c r="Q28" s="2"/>
      <c r="R28" s="15"/>
    </row>
    <row r="29" spans="1:18" x14ac:dyDescent="0.25">
      <c r="A29" s="6"/>
      <c r="B29" s="6"/>
      <c r="C29" s="6"/>
      <c r="D29" s="6"/>
      <c r="E29" s="11"/>
      <c r="F29" s="11"/>
      <c r="G29" s="15"/>
      <c r="H29" s="15"/>
      <c r="I29" s="6"/>
      <c r="J29" s="12"/>
      <c r="K29" s="12"/>
      <c r="L29" s="15"/>
      <c r="M29" s="15"/>
      <c r="N29" s="6"/>
      <c r="O29" s="2"/>
      <c r="P29" s="2"/>
      <c r="Q29" s="2"/>
      <c r="R29" s="15"/>
    </row>
    <row r="30" spans="1:18" x14ac:dyDescent="0.25">
      <c r="A30" s="6"/>
      <c r="B30" s="6"/>
      <c r="C30" s="6"/>
      <c r="D30" s="6"/>
      <c r="E30" s="11"/>
      <c r="F30" s="11"/>
      <c r="G30" s="15"/>
      <c r="H30" s="15"/>
      <c r="I30" s="6"/>
      <c r="J30" s="12"/>
      <c r="K30" s="12"/>
      <c r="L30" s="15"/>
      <c r="M30" s="15"/>
      <c r="N30" s="6"/>
      <c r="O30" s="2"/>
      <c r="P30" s="2"/>
      <c r="Q30" s="2"/>
      <c r="R30" s="15"/>
    </row>
    <row r="31" spans="1:18" x14ac:dyDescent="0.25">
      <c r="A31" s="6"/>
      <c r="B31" s="6"/>
      <c r="C31" s="6"/>
      <c r="D31" s="6"/>
      <c r="E31" s="11"/>
      <c r="F31" s="11"/>
      <c r="G31" s="15"/>
      <c r="H31" s="15"/>
      <c r="I31" s="6"/>
      <c r="J31" s="12"/>
      <c r="K31" s="12"/>
      <c r="L31" s="15"/>
      <c r="M31" s="15"/>
      <c r="N31" s="6"/>
      <c r="O31" s="2"/>
      <c r="P31" s="2"/>
      <c r="Q31" s="2"/>
      <c r="R31" s="15"/>
    </row>
    <row r="32" spans="1:18" x14ac:dyDescent="0.25">
      <c r="A32" s="6"/>
      <c r="B32" s="6"/>
      <c r="C32" s="6"/>
      <c r="D32" s="6"/>
      <c r="E32" s="11"/>
      <c r="F32" s="11"/>
      <c r="G32" s="15"/>
      <c r="H32" s="15"/>
      <c r="I32" s="6"/>
      <c r="J32" s="12"/>
      <c r="K32" s="12"/>
      <c r="L32" s="15"/>
      <c r="M32" s="15"/>
      <c r="N32" s="6"/>
      <c r="O32" s="2"/>
      <c r="P32" s="2"/>
      <c r="Q32" s="2"/>
      <c r="R32" s="15"/>
    </row>
    <row r="33" spans="1:18" x14ac:dyDescent="0.25">
      <c r="A33" s="6"/>
      <c r="B33" s="6"/>
      <c r="C33" s="6"/>
      <c r="D33" s="6"/>
      <c r="E33" s="11"/>
      <c r="F33" s="11"/>
      <c r="G33" s="15"/>
      <c r="H33" s="15"/>
      <c r="I33" s="6"/>
      <c r="J33" s="12"/>
      <c r="K33" s="12"/>
      <c r="L33" s="15"/>
      <c r="M33" s="15"/>
      <c r="N33" s="6"/>
      <c r="O33" s="2"/>
      <c r="P33" s="2"/>
      <c r="Q33" s="2"/>
      <c r="R33" s="15"/>
    </row>
    <row r="34" spans="1:18" x14ac:dyDescent="0.25">
      <c r="A34" s="6"/>
      <c r="B34" s="6"/>
      <c r="C34" s="6"/>
      <c r="D34" s="6"/>
      <c r="E34" s="11"/>
      <c r="F34" s="11"/>
      <c r="G34" s="15"/>
      <c r="H34" s="15"/>
      <c r="I34" s="6"/>
      <c r="J34" s="12"/>
      <c r="K34" s="12"/>
      <c r="L34" s="15"/>
      <c r="M34" s="15"/>
      <c r="N34" s="6"/>
      <c r="O34" s="2"/>
      <c r="P34" s="2"/>
      <c r="Q34" s="2"/>
      <c r="R34" s="15"/>
    </row>
    <row r="35" spans="1:18" x14ac:dyDescent="0.25">
      <c r="A35" s="6"/>
      <c r="B35" s="6"/>
      <c r="C35" s="6"/>
      <c r="D35" s="6"/>
      <c r="E35" s="11"/>
      <c r="F35" s="11"/>
      <c r="G35" s="15"/>
      <c r="H35" s="15"/>
      <c r="I35" s="6"/>
      <c r="J35" s="12"/>
      <c r="K35" s="12"/>
      <c r="L35" s="15"/>
      <c r="M35" s="15"/>
      <c r="N35" s="6"/>
      <c r="O35" s="2"/>
      <c r="P35" s="2"/>
      <c r="Q35" s="2"/>
      <c r="R35" s="15"/>
    </row>
    <row r="36" spans="1:18" x14ac:dyDescent="0.25">
      <c r="A36" s="6"/>
      <c r="B36" s="6"/>
      <c r="C36" s="6"/>
      <c r="D36" s="6"/>
      <c r="E36" s="11"/>
      <c r="F36" s="11"/>
      <c r="G36" s="15"/>
      <c r="H36" s="15"/>
      <c r="I36" s="6"/>
      <c r="J36" s="12"/>
      <c r="K36" s="12"/>
      <c r="L36" s="15"/>
      <c r="M36" s="15"/>
      <c r="N36" s="6"/>
      <c r="O36" s="2"/>
      <c r="P36" s="2"/>
      <c r="Q36" s="2"/>
      <c r="R36" s="15"/>
    </row>
    <row r="37" spans="1:18" x14ac:dyDescent="0.25">
      <c r="A37" s="6"/>
      <c r="B37" s="6"/>
      <c r="C37" s="6"/>
      <c r="D37" s="6"/>
      <c r="E37" s="11"/>
      <c r="F37" s="11"/>
      <c r="G37" s="15"/>
      <c r="H37" s="15"/>
      <c r="I37" s="6"/>
      <c r="J37" s="12"/>
      <c r="K37" s="12"/>
      <c r="L37" s="15"/>
      <c r="M37" s="15"/>
      <c r="N37" s="6"/>
      <c r="O37" s="2"/>
      <c r="P37" s="2"/>
      <c r="Q37" s="2"/>
      <c r="R37" s="15"/>
    </row>
    <row r="38" spans="1:18" x14ac:dyDescent="0.25">
      <c r="A38" s="6"/>
      <c r="B38" s="6"/>
      <c r="C38" s="6"/>
      <c r="D38" s="6"/>
      <c r="E38" s="11"/>
      <c r="F38" s="11"/>
      <c r="G38" s="15"/>
      <c r="H38" s="15"/>
      <c r="I38" s="6"/>
      <c r="J38" s="12"/>
      <c r="K38" s="12"/>
      <c r="L38" s="15"/>
      <c r="M38" s="15"/>
      <c r="N38" s="6"/>
      <c r="O38" s="2"/>
      <c r="P38" s="2"/>
      <c r="Q38" s="2"/>
      <c r="R38" s="15"/>
    </row>
    <row r="39" spans="1:18" s="8" customFormat="1" x14ac:dyDescent="0.25">
      <c r="A39" s="6"/>
      <c r="B39" s="6"/>
      <c r="C39" s="6"/>
      <c r="D39" s="6"/>
      <c r="E39" s="11"/>
      <c r="F39" s="11"/>
      <c r="G39" s="15"/>
      <c r="H39" s="15"/>
      <c r="I39" s="6"/>
      <c r="J39" s="12"/>
      <c r="K39" s="12"/>
      <c r="L39" s="15"/>
      <c r="M39" s="15"/>
      <c r="N39" s="6"/>
      <c r="O39" s="2"/>
      <c r="P39" s="2"/>
      <c r="Q39" s="2"/>
      <c r="R39" s="15"/>
    </row>
    <row r="40" spans="1:18" s="8" customFormat="1" x14ac:dyDescent="0.25">
      <c r="A40" s="6"/>
      <c r="B40" s="6"/>
      <c r="C40" s="6"/>
      <c r="D40" s="6"/>
      <c r="E40" s="11"/>
      <c r="F40" s="11"/>
      <c r="G40" s="15"/>
      <c r="H40" s="15"/>
      <c r="I40" s="6"/>
      <c r="J40" s="12"/>
      <c r="K40" s="12"/>
      <c r="L40" s="15"/>
      <c r="M40" s="15"/>
      <c r="N40" s="6"/>
      <c r="O40" s="2"/>
      <c r="P40" s="2"/>
      <c r="Q40" s="2"/>
      <c r="R40" s="15"/>
    </row>
    <row r="41" spans="1:18" s="8" customFormat="1" x14ac:dyDescent="0.25">
      <c r="A41" s="6"/>
      <c r="B41" s="6"/>
      <c r="C41" s="6"/>
      <c r="D41" s="6"/>
      <c r="E41" s="11"/>
      <c r="F41" s="11"/>
      <c r="G41" s="11"/>
      <c r="H41" s="11"/>
      <c r="I41" s="6"/>
      <c r="J41" s="9"/>
      <c r="K41" s="9"/>
      <c r="L41" s="11"/>
      <c r="M41" s="9"/>
      <c r="N41" s="6"/>
      <c r="O41" s="2"/>
      <c r="P41" s="2"/>
      <c r="Q41" s="2"/>
      <c r="R41" s="2"/>
    </row>
    <row r="42" spans="1:18" s="8" customFormat="1" x14ac:dyDescent="0.25">
      <c r="A42" s="6"/>
      <c r="B42" s="6"/>
      <c r="C42" s="6"/>
      <c r="D42" s="6"/>
      <c r="E42" s="11"/>
      <c r="F42" s="11"/>
      <c r="G42" s="11"/>
      <c r="H42" s="11"/>
      <c r="I42" s="6"/>
      <c r="J42" s="9"/>
      <c r="K42" s="9"/>
      <c r="L42" s="11"/>
      <c r="M42" s="9"/>
      <c r="N42" s="6"/>
      <c r="O42" s="2"/>
      <c r="P42" s="2"/>
      <c r="Q42" s="2"/>
      <c r="R42" s="2"/>
    </row>
    <row r="43" spans="1:18" s="7" customFormat="1" x14ac:dyDescent="0.25">
      <c r="A43" s="3"/>
      <c r="B43" s="3"/>
      <c r="C43" s="3"/>
      <c r="D43" s="3"/>
      <c r="E43" s="6"/>
      <c r="F43" s="6"/>
      <c r="G43" s="6"/>
      <c r="H43" s="6"/>
      <c r="I43" s="3"/>
      <c r="J43" s="6"/>
      <c r="K43" s="6"/>
      <c r="L43" s="6"/>
      <c r="M43" s="6"/>
      <c r="N43" s="3"/>
      <c r="O43" s="2"/>
      <c r="P43" s="2"/>
      <c r="Q43" s="2"/>
      <c r="R43" s="2"/>
    </row>
    <row r="44" spans="1:18" s="7" customFormat="1" x14ac:dyDescent="0.25">
      <c r="A44" s="3"/>
      <c r="B44" s="3"/>
      <c r="C44" s="3"/>
      <c r="D44" s="3"/>
      <c r="E44" s="6"/>
      <c r="F44" s="6"/>
      <c r="G44" s="6"/>
      <c r="H44" s="6"/>
      <c r="I44" s="3"/>
      <c r="J44" s="6"/>
      <c r="K44" s="6"/>
      <c r="L44" s="6"/>
      <c r="M44" s="6"/>
      <c r="N44" s="3"/>
      <c r="O44" s="2"/>
      <c r="P44" s="2"/>
      <c r="Q44" s="2"/>
      <c r="R44" s="2"/>
    </row>
    <row r="45" spans="1:18" s="7" customFormat="1" x14ac:dyDescent="0.25">
      <c r="A45" s="3"/>
      <c r="B45" s="3"/>
      <c r="C45" s="3"/>
      <c r="D45" s="3"/>
      <c r="E45" s="6"/>
      <c r="F45" s="6"/>
      <c r="G45" s="6"/>
      <c r="H45" s="6"/>
      <c r="I45" s="3"/>
      <c r="J45" s="6"/>
      <c r="K45" s="6"/>
      <c r="L45" s="6"/>
      <c r="M45" s="6"/>
      <c r="N45" s="3"/>
      <c r="O45" s="2"/>
      <c r="P45" s="2"/>
      <c r="Q45" s="2"/>
      <c r="R45" s="2"/>
    </row>
    <row r="46" spans="1:18" s="7" customFormat="1" x14ac:dyDescent="0.25">
      <c r="A46" s="3"/>
      <c r="B46" s="3"/>
      <c r="C46" s="3"/>
      <c r="D46" s="3"/>
      <c r="E46" s="6"/>
      <c r="F46" s="6"/>
      <c r="G46" s="6"/>
      <c r="H46" s="6"/>
      <c r="I46" s="3"/>
      <c r="J46" s="6"/>
      <c r="K46" s="6"/>
      <c r="L46" s="6"/>
      <c r="M46" s="6"/>
      <c r="N46" s="3"/>
      <c r="O46" s="2"/>
      <c r="P46" s="2"/>
      <c r="Q46" s="2"/>
      <c r="R46" s="2"/>
    </row>
    <row r="47" spans="1:18" s="7" customFormat="1" x14ac:dyDescent="0.25">
      <c r="A47" s="3"/>
      <c r="B47" s="3"/>
      <c r="C47" s="3"/>
      <c r="D47" s="3"/>
      <c r="E47" s="6"/>
      <c r="F47" s="6"/>
      <c r="G47" s="6"/>
      <c r="H47" s="6"/>
      <c r="I47" s="3"/>
      <c r="J47" s="6"/>
      <c r="K47" s="6"/>
      <c r="L47" s="6"/>
      <c r="M47" s="6"/>
      <c r="N47" s="3"/>
      <c r="O47" s="2"/>
      <c r="P47" s="2"/>
      <c r="Q47" s="2"/>
      <c r="R47" s="2"/>
    </row>
    <row r="48" spans="1:18" s="7" customFormat="1" x14ac:dyDescent="0.25">
      <c r="A48" s="3"/>
      <c r="B48" s="3"/>
      <c r="C48" s="3"/>
      <c r="D48" s="3"/>
      <c r="E48" s="6"/>
      <c r="F48" s="6"/>
      <c r="G48" s="6"/>
      <c r="H48" s="6"/>
      <c r="I48" s="3"/>
      <c r="J48" s="6"/>
      <c r="K48" s="6"/>
      <c r="L48" s="6"/>
      <c r="M48" s="6"/>
      <c r="N48" s="3"/>
      <c r="O48" s="2"/>
      <c r="P48" s="2"/>
      <c r="Q48" s="2"/>
      <c r="R48" s="2"/>
    </row>
    <row r="49" spans="1:18" s="7" customFormat="1" x14ac:dyDescent="0.25">
      <c r="A49" s="3"/>
      <c r="B49" s="3"/>
      <c r="C49" s="3"/>
      <c r="D49" s="3"/>
      <c r="E49" s="6"/>
      <c r="F49" s="6"/>
      <c r="G49" s="6"/>
      <c r="H49" s="6"/>
      <c r="I49" s="3"/>
      <c r="J49" s="6"/>
      <c r="K49" s="6"/>
      <c r="L49" s="6"/>
      <c r="M49" s="6"/>
      <c r="N49" s="3"/>
      <c r="O49" s="2"/>
      <c r="P49" s="2"/>
      <c r="Q49" s="2"/>
      <c r="R49" s="2"/>
    </row>
    <row r="50" spans="1:18" s="7" customFormat="1" x14ac:dyDescent="0.25">
      <c r="A50" s="3"/>
      <c r="B50" s="3"/>
      <c r="C50" s="3"/>
      <c r="D50" s="3"/>
      <c r="E50" s="6"/>
      <c r="F50" s="6"/>
      <c r="G50" s="6"/>
      <c r="H50" s="6"/>
      <c r="I50" s="3"/>
      <c r="J50" s="6"/>
      <c r="K50" s="6"/>
      <c r="L50" s="6"/>
      <c r="M50" s="6"/>
      <c r="N50" s="3"/>
      <c r="O50" s="2"/>
      <c r="P50" s="2"/>
      <c r="Q50" s="2"/>
      <c r="R50" s="2"/>
    </row>
    <row r="51" spans="1:18" s="7" customFormat="1" x14ac:dyDescent="0.25">
      <c r="A51" s="3"/>
      <c r="B51" s="3"/>
      <c r="C51" s="3"/>
      <c r="D51" s="3"/>
      <c r="E51" s="6"/>
      <c r="F51" s="6"/>
      <c r="G51" s="6"/>
      <c r="H51" s="6"/>
      <c r="I51" s="3"/>
      <c r="J51" s="6"/>
      <c r="K51" s="6"/>
      <c r="L51" s="6"/>
      <c r="M51" s="6"/>
      <c r="N51" s="3"/>
      <c r="O51" s="2"/>
      <c r="P51" s="2"/>
      <c r="Q51" s="2"/>
      <c r="R51" s="2"/>
    </row>
    <row r="52" spans="1:18" s="7" customFormat="1" x14ac:dyDescent="0.25">
      <c r="A52" s="3"/>
      <c r="B52" s="3"/>
      <c r="C52" s="3"/>
      <c r="D52" s="3"/>
      <c r="E52" s="6"/>
      <c r="F52" s="6"/>
      <c r="G52" s="6"/>
      <c r="H52" s="6"/>
      <c r="I52" s="3"/>
      <c r="J52" s="6"/>
      <c r="K52" s="6"/>
      <c r="L52" s="6"/>
      <c r="M52" s="6"/>
      <c r="N52" s="3"/>
      <c r="O52" s="2"/>
      <c r="P52" s="2"/>
      <c r="Q52" s="2"/>
      <c r="R52" s="2"/>
    </row>
    <row r="53" spans="1:18" s="7" customFormat="1" x14ac:dyDescent="0.25">
      <c r="A53" s="3"/>
      <c r="B53" s="3"/>
      <c r="C53" s="3"/>
      <c r="D53" s="3"/>
      <c r="E53" s="6"/>
      <c r="F53" s="6"/>
      <c r="G53" s="6"/>
      <c r="H53" s="6"/>
      <c r="I53" s="3"/>
      <c r="J53" s="6"/>
      <c r="K53" s="6"/>
      <c r="L53" s="6"/>
      <c r="M53" s="6"/>
      <c r="N53" s="3"/>
      <c r="O53" s="2"/>
      <c r="P53" s="2"/>
      <c r="Q53" s="2"/>
      <c r="R53" s="2"/>
    </row>
    <row r="54" spans="1:18" s="7" customFormat="1" x14ac:dyDescent="0.25">
      <c r="A54" s="3"/>
      <c r="B54" s="3"/>
      <c r="C54" s="3"/>
      <c r="D54" s="3"/>
      <c r="E54" s="6"/>
      <c r="F54" s="6"/>
      <c r="G54" s="6"/>
      <c r="H54" s="6"/>
      <c r="I54" s="3"/>
      <c r="J54" s="6"/>
      <c r="K54" s="6"/>
      <c r="L54" s="6"/>
      <c r="M54" s="6"/>
      <c r="N54" s="3"/>
      <c r="O54" s="2"/>
      <c r="P54" s="2"/>
      <c r="Q54" s="2"/>
      <c r="R54" s="2"/>
    </row>
    <row r="55" spans="1:18" s="7" customFormat="1" x14ac:dyDescent="0.25">
      <c r="A55" s="3"/>
      <c r="B55" s="3"/>
      <c r="C55" s="3"/>
      <c r="D55" s="3"/>
      <c r="E55" s="6"/>
      <c r="F55" s="6"/>
      <c r="G55" s="6"/>
      <c r="H55" s="6"/>
      <c r="I55" s="3"/>
      <c r="J55" s="6"/>
      <c r="K55" s="6"/>
      <c r="L55" s="6"/>
      <c r="M55" s="6"/>
      <c r="N55" s="3"/>
      <c r="O55" s="2"/>
      <c r="P55" s="2"/>
      <c r="Q55" s="2"/>
      <c r="R55" s="2"/>
    </row>
    <row r="56" spans="1:18" s="7" customFormat="1" x14ac:dyDescent="0.25">
      <c r="A56" s="3"/>
      <c r="B56" s="3"/>
      <c r="C56" s="3"/>
      <c r="D56" s="3"/>
      <c r="E56" s="6"/>
      <c r="F56" s="6"/>
      <c r="G56" s="6"/>
      <c r="H56" s="6"/>
      <c r="I56" s="3"/>
      <c r="J56" s="6"/>
      <c r="K56" s="6"/>
      <c r="L56" s="6"/>
      <c r="M56" s="6"/>
      <c r="N56" s="3"/>
      <c r="O56" s="2"/>
      <c r="P56" s="2"/>
      <c r="Q56" s="2"/>
      <c r="R56" s="2"/>
    </row>
    <row r="57" spans="1:18" s="7" customFormat="1" x14ac:dyDescent="0.25">
      <c r="A57" s="3"/>
      <c r="B57" s="3"/>
      <c r="C57" s="3"/>
      <c r="D57" s="3"/>
      <c r="E57" s="6"/>
      <c r="F57" s="6"/>
      <c r="G57" s="6"/>
      <c r="H57" s="6"/>
      <c r="I57" s="3"/>
      <c r="J57" s="6"/>
      <c r="K57" s="6"/>
      <c r="L57" s="6"/>
      <c r="M57" s="6"/>
      <c r="N57" s="3"/>
      <c r="O57" s="2"/>
      <c r="P57" s="2"/>
      <c r="Q57" s="2"/>
      <c r="R57" s="2"/>
    </row>
    <row r="58" spans="1:18" s="7" customFormat="1" x14ac:dyDescent="0.25">
      <c r="A58" s="3"/>
      <c r="B58" s="3"/>
      <c r="C58" s="3"/>
      <c r="D58" s="3"/>
      <c r="E58" s="6"/>
      <c r="F58" s="6"/>
      <c r="G58" s="6"/>
      <c r="H58" s="6"/>
      <c r="I58" s="3"/>
      <c r="J58" s="6"/>
      <c r="K58" s="6"/>
      <c r="L58" s="6"/>
      <c r="M58" s="6"/>
      <c r="N58" s="3"/>
      <c r="O58" s="2"/>
      <c r="P58" s="2"/>
      <c r="Q58" s="2"/>
      <c r="R58" s="2"/>
    </row>
    <row r="59" spans="1:18" s="7" customFormat="1" x14ac:dyDescent="0.25">
      <c r="A59" s="3"/>
      <c r="B59" s="3"/>
      <c r="C59" s="3"/>
      <c r="D59" s="3"/>
      <c r="E59" s="6"/>
      <c r="F59" s="6"/>
      <c r="G59" s="6"/>
      <c r="H59" s="6"/>
      <c r="I59" s="3"/>
      <c r="J59" s="6"/>
      <c r="K59" s="6"/>
      <c r="L59" s="6"/>
      <c r="M59" s="6"/>
      <c r="N59" s="3"/>
      <c r="O59" s="2"/>
      <c r="P59" s="2"/>
      <c r="Q59" s="2"/>
      <c r="R59" s="2"/>
    </row>
    <row r="60" spans="1:18" x14ac:dyDescent="0.25">
      <c r="E60" s="6"/>
      <c r="F60" s="6"/>
      <c r="G60" s="6"/>
      <c r="H60" s="6"/>
      <c r="J60" s="6"/>
      <c r="K60" s="6"/>
      <c r="L60" s="6"/>
      <c r="M60" s="6"/>
      <c r="O60" s="2"/>
      <c r="P60" s="2"/>
      <c r="Q60" s="2"/>
      <c r="R60" s="2"/>
    </row>
    <row r="61" spans="1:18" x14ac:dyDescent="0.25">
      <c r="E61" s="6"/>
      <c r="F61" s="6"/>
      <c r="G61" s="6"/>
      <c r="H61" s="6"/>
      <c r="J61" s="6"/>
      <c r="K61" s="6"/>
      <c r="L61" s="6"/>
      <c r="M61" s="6"/>
      <c r="O61" s="2"/>
      <c r="P61" s="2"/>
      <c r="Q61" s="2"/>
      <c r="R61" s="2"/>
    </row>
    <row r="62" spans="1:18" x14ac:dyDescent="0.25">
      <c r="E62" s="6"/>
      <c r="F62" s="6"/>
      <c r="G62" s="6"/>
      <c r="H62" s="6"/>
      <c r="J62" s="6"/>
      <c r="K62" s="6"/>
      <c r="L62" s="6"/>
      <c r="M62" s="6"/>
      <c r="O62" s="2"/>
      <c r="P62" s="2"/>
      <c r="Q62" s="2"/>
      <c r="R62" s="2"/>
    </row>
    <row r="63" spans="1:18" x14ac:dyDescent="0.25">
      <c r="E63" s="6"/>
      <c r="F63" s="6"/>
      <c r="G63" s="6"/>
      <c r="H63" s="6"/>
      <c r="J63" s="6"/>
      <c r="K63" s="6"/>
      <c r="L63" s="6"/>
      <c r="M63" s="6"/>
      <c r="O63" s="2"/>
      <c r="P63" s="2"/>
      <c r="Q63" s="2"/>
      <c r="R63" s="2"/>
    </row>
    <row r="66" spans="1:18" s="7" customForma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s="7" customForma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s="7" customFormat="1" x14ac:dyDescent="0.25">
      <c r="A68" s="3"/>
      <c r="B68" s="3"/>
      <c r="C68" s="3"/>
      <c r="D68" s="3"/>
      <c r="F68" s="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s="7" customFormat="1" x14ac:dyDescent="0.25">
      <c r="A69" s="3"/>
      <c r="B69" s="3"/>
      <c r="C69" s="3"/>
      <c r="D69" s="3"/>
      <c r="F69" s="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25">
      <c r="E70" s="7"/>
      <c r="F70" s="8"/>
    </row>
    <row r="71" spans="1:18" x14ac:dyDescent="0.25">
      <c r="E71" s="7"/>
      <c r="F71" s="8"/>
    </row>
    <row r="72" spans="1:18" x14ac:dyDescent="0.25">
      <c r="E72" s="7"/>
      <c r="F72" s="8"/>
    </row>
    <row r="73" spans="1:18" x14ac:dyDescent="0.25">
      <c r="E73" s="7"/>
      <c r="F73" s="8"/>
    </row>
    <row r="74" spans="1:18" x14ac:dyDescent="0.25">
      <c r="E74" s="7"/>
      <c r="F74" s="8"/>
    </row>
    <row r="75" spans="1:18" x14ac:dyDescent="0.25">
      <c r="E75" s="7"/>
      <c r="F75" s="8"/>
    </row>
    <row r="76" spans="1:18" x14ac:dyDescent="0.25">
      <c r="E76" s="7"/>
      <c r="F76" s="8"/>
    </row>
    <row r="77" spans="1:18" x14ac:dyDescent="0.25">
      <c r="E77" s="7"/>
      <c r="F77" s="8"/>
    </row>
    <row r="78" spans="1:18" x14ac:dyDescent="0.25">
      <c r="E78" s="7"/>
      <c r="F78" s="8"/>
    </row>
    <row r="79" spans="1:18" x14ac:dyDescent="0.25">
      <c r="E79" s="7"/>
      <c r="F79" s="8"/>
    </row>
    <row r="80" spans="1:18" x14ac:dyDescent="0.25">
      <c r="E80" s="7"/>
      <c r="F80" s="8"/>
    </row>
  </sheetData>
  <sortState ref="E116:H161">
    <sortCondition ref="E116:E161"/>
    <sortCondition ref="G116:G161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workbookViewId="0">
      <selection activeCell="C11" sqref="C11"/>
    </sheetView>
  </sheetViews>
  <sheetFormatPr baseColWidth="10" defaultRowHeight="15" x14ac:dyDescent="0.25"/>
  <sheetData>
    <row r="3" spans="2:8" x14ac:dyDescent="0.25">
      <c r="B3" t="s">
        <v>7</v>
      </c>
      <c r="C3">
        <v>17.7</v>
      </c>
      <c r="D3">
        <v>7.16</v>
      </c>
      <c r="E3" t="s">
        <v>8</v>
      </c>
      <c r="F3" t="s">
        <v>9</v>
      </c>
      <c r="G3">
        <v>-0.30099999999999999</v>
      </c>
      <c r="H3" s="13">
        <f>C3/G3</f>
        <v>-58.803986710963457</v>
      </c>
    </row>
    <row r="4" spans="2:8" x14ac:dyDescent="0.25">
      <c r="B4" t="s">
        <v>10</v>
      </c>
      <c r="C4">
        <v>11</v>
      </c>
      <c r="D4">
        <v>5.71</v>
      </c>
      <c r="E4" t="s">
        <v>11</v>
      </c>
      <c r="F4" t="s">
        <v>12</v>
      </c>
      <c r="G4">
        <v>-0.27800000000000002</v>
      </c>
      <c r="H4" s="13">
        <f t="shared" ref="H4:H12" si="0">C4/G4</f>
        <v>-39.568345323741006</v>
      </c>
    </row>
    <row r="5" spans="2:8" x14ac:dyDescent="0.25">
      <c r="B5" t="s">
        <v>13</v>
      </c>
      <c r="C5">
        <v>7.3</v>
      </c>
      <c r="D5">
        <v>4.0599999999999996</v>
      </c>
      <c r="E5" t="s">
        <v>14</v>
      </c>
      <c r="F5" t="s">
        <v>15</v>
      </c>
      <c r="G5">
        <v>-0.215</v>
      </c>
      <c r="H5" s="13">
        <f t="shared" si="0"/>
        <v>-33.95348837209302</v>
      </c>
    </row>
    <row r="6" spans="2:8" x14ac:dyDescent="0.25">
      <c r="B6" t="s">
        <v>16</v>
      </c>
      <c r="C6">
        <v>5.4</v>
      </c>
      <c r="D6">
        <v>3.61</v>
      </c>
      <c r="E6">
        <v>977</v>
      </c>
      <c r="F6" t="s">
        <v>17</v>
      </c>
      <c r="G6">
        <v>-0.17799999999999999</v>
      </c>
      <c r="H6" s="13">
        <f t="shared" si="0"/>
        <v>-30.337078651685395</v>
      </c>
    </row>
    <row r="7" spans="2:8" x14ac:dyDescent="0.25">
      <c r="B7" t="s">
        <v>18</v>
      </c>
      <c r="C7">
        <v>5.0999999999999996</v>
      </c>
      <c r="D7">
        <v>3.46</v>
      </c>
      <c r="E7">
        <v>776</v>
      </c>
      <c r="F7" t="s">
        <v>19</v>
      </c>
      <c r="G7">
        <v>-0.16500000000000001</v>
      </c>
      <c r="H7" s="13">
        <f t="shared" si="0"/>
        <v>-30.909090909090907</v>
      </c>
    </row>
    <row r="8" spans="2:8" x14ac:dyDescent="0.25">
      <c r="B8" t="s">
        <v>20</v>
      </c>
      <c r="C8">
        <v>4.7</v>
      </c>
      <c r="D8">
        <v>3.36</v>
      </c>
      <c r="E8">
        <v>589</v>
      </c>
      <c r="F8" t="s">
        <v>21</v>
      </c>
      <c r="G8">
        <v>-0.156</v>
      </c>
      <c r="H8" s="13">
        <f t="shared" si="0"/>
        <v>-30.128205128205128</v>
      </c>
    </row>
    <row r="9" spans="2:8" x14ac:dyDescent="0.25">
      <c r="B9" t="s">
        <v>22</v>
      </c>
      <c r="C9">
        <v>4.3</v>
      </c>
      <c r="D9">
        <v>3.27</v>
      </c>
      <c r="E9">
        <v>372</v>
      </c>
      <c r="F9" t="s">
        <v>23</v>
      </c>
      <c r="G9">
        <v>-0.14000000000000001</v>
      </c>
      <c r="H9" s="13">
        <f t="shared" si="0"/>
        <v>-30.714285714285712</v>
      </c>
    </row>
    <row r="10" spans="2:8" x14ac:dyDescent="0.25">
      <c r="B10" t="s">
        <v>24</v>
      </c>
      <c r="C10">
        <v>3.92</v>
      </c>
      <c r="D10">
        <v>2.94</v>
      </c>
      <c r="E10">
        <v>302</v>
      </c>
      <c r="F10" t="s">
        <v>25</v>
      </c>
      <c r="G10">
        <v>-0.128</v>
      </c>
      <c r="H10" s="13">
        <f t="shared" si="0"/>
        <v>-30.625</v>
      </c>
    </row>
    <row r="11" spans="2:8" x14ac:dyDescent="0.25">
      <c r="B11" t="s">
        <v>26</v>
      </c>
      <c r="C11">
        <v>3.38</v>
      </c>
      <c r="D11">
        <v>2.86</v>
      </c>
      <c r="E11">
        <v>155</v>
      </c>
      <c r="F11" t="s">
        <v>27</v>
      </c>
      <c r="G11">
        <v>-0.109</v>
      </c>
      <c r="H11" s="13">
        <f t="shared" si="0"/>
        <v>-31.009174311926603</v>
      </c>
    </row>
    <row r="12" spans="2:8" x14ac:dyDescent="0.25">
      <c r="B12" t="s">
        <v>28</v>
      </c>
      <c r="C12">
        <v>2.75</v>
      </c>
      <c r="D12">
        <v>2.4900000000000002</v>
      </c>
      <c r="E12">
        <v>72</v>
      </c>
      <c r="F12" t="s">
        <v>29</v>
      </c>
      <c r="G12">
        <v>-7.0000000000000007E-2</v>
      </c>
      <c r="H12" s="13">
        <f t="shared" si="0"/>
        <v>-39.285714285714285</v>
      </c>
    </row>
    <row r="13" spans="2:8" x14ac:dyDescent="0.25">
      <c r="H13" s="14">
        <f>AVERAGE(H3:H12)</f>
        <v>-35.533436940770557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2025-10-13T19:57:18Z</dcterms:modified>
</cp:coreProperties>
</file>