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Kit\"/>
    </mc:Choice>
  </mc:AlternateContent>
  <bookViews>
    <workbookView xWindow="0" yWindow="0" windowWidth="14445" windowHeight="99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11" i="1"/>
  <c r="L10" i="1"/>
  <c r="L9" i="1"/>
  <c r="L8" i="1"/>
  <c r="L7" i="1"/>
  <c r="L6" i="1"/>
  <c r="L5" i="1"/>
  <c r="G6" i="1"/>
  <c r="G7" i="1"/>
  <c r="G8" i="1"/>
  <c r="G9" i="1"/>
  <c r="G10" i="1"/>
  <c r="G11" i="1"/>
  <c r="G12" i="1"/>
  <c r="G5" i="1"/>
  <c r="M6" i="1" l="1"/>
  <c r="M7" i="1"/>
  <c r="M8" i="1"/>
  <c r="M9" i="1"/>
  <c r="M10" i="1"/>
  <c r="M11" i="1"/>
  <c r="M12" i="1"/>
  <c r="M5" i="1"/>
  <c r="H6" i="1"/>
  <c r="H7" i="1"/>
  <c r="H8" i="1"/>
  <c r="H9" i="1"/>
  <c r="H10" i="1"/>
  <c r="H11" i="1"/>
  <c r="H12" i="1"/>
  <c r="H5" i="1"/>
  <c r="P6" i="1" l="1"/>
  <c r="O12" i="1" l="1"/>
  <c r="P12" i="1"/>
  <c r="P5" i="1"/>
  <c r="Q12" i="1" l="1"/>
  <c r="O5" i="1"/>
  <c r="Q5" i="1" s="1"/>
  <c r="P8" i="1" l="1"/>
  <c r="O11" i="1"/>
  <c r="O7" i="1"/>
  <c r="O10" i="1"/>
  <c r="O6" i="1"/>
  <c r="Q6" i="1" s="1"/>
  <c r="P9" i="1"/>
  <c r="O9" i="1"/>
  <c r="P10" i="1"/>
  <c r="O8" i="1"/>
  <c r="P7" i="1"/>
  <c r="P11" i="1"/>
  <c r="Q8" i="1" l="1"/>
  <c r="Q9" i="1"/>
  <c r="Q11" i="1"/>
  <c r="Q10" i="1"/>
  <c r="Q7" i="1"/>
</calcChain>
</file>

<file path=xl/sharedStrings.xml><?xml version="1.0" encoding="utf-8"?>
<sst xmlns="http://schemas.openxmlformats.org/spreadsheetml/2006/main" count="25" uniqueCount="23">
  <si>
    <t>V</t>
  </si>
  <si>
    <t>B</t>
  </si>
  <si>
    <t>-2,5*log V</t>
  </si>
  <si>
    <t>-2,5*log B</t>
  </si>
  <si>
    <t>mV</t>
  </si>
  <si>
    <t>mB</t>
  </si>
  <si>
    <t>mB-mV</t>
  </si>
  <si>
    <t>Surface B</t>
  </si>
  <si>
    <t>Surface C</t>
  </si>
  <si>
    <t>pixels carré</t>
  </si>
  <si>
    <t>NGC 884 1818</t>
  </si>
  <si>
    <t>8,19</t>
  </si>
  <si>
    <t>largeur B</t>
  </si>
  <si>
    <t>Hauteur B</t>
  </si>
  <si>
    <t>largeur C</t>
  </si>
  <si>
    <t>Hauteur C</t>
  </si>
  <si>
    <t>Petite étoile test</t>
  </si>
  <si>
    <t>Plus grosse étoile</t>
  </si>
  <si>
    <t>NGC 884 2178</t>
  </si>
  <si>
    <t>6,53</t>
  </si>
  <si>
    <t>Correction</t>
  </si>
  <si>
    <t>Etoile blanche</t>
  </si>
  <si>
    <t>Grosse étoile orange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</si>
</sst>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/>
    <xf numFmtId="2" fontId="0" fillId="0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Persée - NGC884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Feuil1!$Q$4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Feuil1!$Q$5:$Q$94</c:f>
              <c:numCache>
                <c:formatCode>0.00</c:formatCode>
                <c:ptCount val="90"/>
                <c:pt idx="0">
                  <c:v>0.34132415779263203</c:v>
                </c:pt>
                <c:pt idx="1">
                  <c:v>-0.1913225004764123</c:v>
                </c:pt>
                <c:pt idx="2">
                  <c:v>0.50728820379388484</c:v>
                </c:pt>
                <c:pt idx="3">
                  <c:v>0.33473394815306534</c:v>
                </c:pt>
                <c:pt idx="4">
                  <c:v>0.39590623023812288</c:v>
                </c:pt>
                <c:pt idx="5">
                  <c:v>0.88045629527840674</c:v>
                </c:pt>
                <c:pt idx="6">
                  <c:v>0</c:v>
                </c:pt>
                <c:pt idx="7">
                  <c:v>-0.22227628627715246</c:v>
                </c:pt>
              </c:numCache>
            </c:numRef>
          </c:xVal>
          <c:yVal>
            <c:numRef>
              <c:f>Feuil1!$P$5:$P$94</c:f>
              <c:numCache>
                <c:formatCode>0.00</c:formatCode>
                <c:ptCount val="90"/>
                <c:pt idx="0">
                  <c:v>1.9648089962891495</c:v>
                </c:pt>
                <c:pt idx="1">
                  <c:v>2.7677044606763177</c:v>
                </c:pt>
                <c:pt idx="2">
                  <c:v>5.2707162135222454</c:v>
                </c:pt>
                <c:pt idx="3">
                  <c:v>6.4411322436890845</c:v>
                </c:pt>
                <c:pt idx="4">
                  <c:v>5.2707162135222454</c:v>
                </c:pt>
                <c:pt idx="5">
                  <c:v>5.5606759484106778</c:v>
                </c:pt>
                <c:pt idx="6">
                  <c:v>3.5098036229654324</c:v>
                </c:pt>
                <c:pt idx="7">
                  <c:v>1.0581900663423585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58207</xdr:colOff>
      <xdr:row>2</xdr:row>
      <xdr:rowOff>95250</xdr:rowOff>
    </xdr:from>
    <xdr:to>
      <xdr:col>29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226092</xdr:colOff>
      <xdr:row>35</xdr:row>
      <xdr:rowOff>156139</xdr:rowOff>
    </xdr:from>
    <xdr:to>
      <xdr:col>26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547686</xdr:colOff>
      <xdr:row>35</xdr:row>
      <xdr:rowOff>156367</xdr:rowOff>
    </xdr:from>
    <xdr:to>
      <xdr:col>22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25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22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18</xdr:col>
      <xdr:colOff>699562</xdr:colOff>
      <xdr:row>14</xdr:row>
      <xdr:rowOff>132595</xdr:rowOff>
    </xdr:from>
    <xdr:to>
      <xdr:col>19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18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18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twoCellAnchor>
    <xdr:from>
      <xdr:col>22</xdr:col>
      <xdr:colOff>86896</xdr:colOff>
      <xdr:row>6</xdr:row>
      <xdr:rowOff>19657</xdr:rowOff>
    </xdr:from>
    <xdr:to>
      <xdr:col>27</xdr:col>
      <xdr:colOff>644599</xdr:colOff>
      <xdr:row>14</xdr:row>
      <xdr:rowOff>36678</xdr:rowOff>
    </xdr:to>
    <xdr:sp macro="" textlink="">
      <xdr:nvSpPr>
        <xdr:cNvPr id="57" name="Ellipse 56"/>
        <xdr:cNvSpPr/>
      </xdr:nvSpPr>
      <xdr:spPr>
        <a:xfrm rot="21317003">
          <a:off x="15910302" y="1234095"/>
          <a:ext cx="4367703" cy="1541021"/>
        </a:xfrm>
        <a:prstGeom prst="ellipse">
          <a:avLst/>
        </a:prstGeom>
        <a:gradFill>
          <a:gsLst>
            <a:gs pos="0">
              <a:srgbClr val="FFC000">
                <a:alpha val="32000"/>
              </a:srgbClr>
            </a:gs>
            <a:gs pos="70000">
              <a:srgbClr val="FF0000">
                <a:alpha val="31000"/>
              </a:srgbClr>
            </a:gs>
          </a:gsLst>
          <a:lin ang="20400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597041</xdr:colOff>
      <xdr:row>5</xdr:row>
      <xdr:rowOff>56903</xdr:rowOff>
    </xdr:from>
    <xdr:to>
      <xdr:col>22</xdr:col>
      <xdr:colOff>614062</xdr:colOff>
      <xdr:row>17</xdr:row>
      <xdr:rowOff>26376</xdr:rowOff>
    </xdr:to>
    <xdr:sp macro="" textlink="">
      <xdr:nvSpPr>
        <xdr:cNvPr id="59" name="Ellipse 58"/>
        <xdr:cNvSpPr/>
      </xdr:nvSpPr>
      <xdr:spPr>
        <a:xfrm rot="3134317">
          <a:off x="14539221" y="1438067"/>
          <a:ext cx="2255473" cy="1541021"/>
        </a:xfrm>
        <a:prstGeom prst="ellipse">
          <a:avLst/>
        </a:prstGeom>
        <a:gradFill>
          <a:gsLst>
            <a:gs pos="0">
              <a:schemeClr val="accent1">
                <a:alpha val="51000"/>
                <a:lumMod val="67000"/>
              </a:schemeClr>
            </a:gs>
            <a:gs pos="70000">
              <a:schemeClr val="bg1">
                <a:alpha val="43000"/>
              </a:schemeClr>
            </a:gs>
          </a:gsLst>
          <a:lin ang="600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232816</xdr:colOff>
      <xdr:row>14</xdr:row>
      <xdr:rowOff>83344</xdr:rowOff>
    </xdr:from>
    <xdr:to>
      <xdr:col>28</xdr:col>
      <xdr:colOff>678655</xdr:colOff>
      <xdr:row>23</xdr:row>
      <xdr:rowOff>79645</xdr:rowOff>
    </xdr:to>
    <xdr:sp macro="" textlink="">
      <xdr:nvSpPr>
        <xdr:cNvPr id="6" name="Forme libre 5"/>
        <xdr:cNvSpPr/>
      </xdr:nvSpPr>
      <xdr:spPr>
        <a:xfrm>
          <a:off x="16056222" y="2821782"/>
          <a:ext cx="5017839" cy="1710801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958328" h="977167">
              <a:moveTo>
                <a:pt x="29121" y="326021"/>
              </a:moveTo>
              <a:cubicBezTo>
                <a:pt x="108496" y="179177"/>
                <a:pt x="328762" y="26380"/>
                <a:pt x="731590" y="4552"/>
              </a:cubicBezTo>
              <a:cubicBezTo>
                <a:pt x="1134418" y="-17276"/>
                <a:pt x="1908324" y="38286"/>
                <a:pt x="2446090" y="195052"/>
              </a:cubicBezTo>
              <a:cubicBezTo>
                <a:pt x="2983856" y="351818"/>
                <a:pt x="3972075" y="837990"/>
                <a:pt x="3958184" y="945146"/>
              </a:cubicBezTo>
              <a:cubicBezTo>
                <a:pt x="3944293" y="1052302"/>
                <a:pt x="2795340" y="857833"/>
                <a:pt x="2362746" y="837989"/>
              </a:cubicBezTo>
              <a:cubicBezTo>
                <a:pt x="1930152" y="818145"/>
                <a:pt x="1755527" y="774489"/>
                <a:pt x="1362621" y="826083"/>
              </a:cubicBezTo>
              <a:cubicBezTo>
                <a:pt x="969715" y="877677"/>
                <a:pt x="475606" y="972928"/>
                <a:pt x="255340" y="885615"/>
              </a:cubicBezTo>
              <a:cubicBezTo>
                <a:pt x="35074" y="798303"/>
                <a:pt x="-50254" y="472865"/>
                <a:pt x="29121" y="326021"/>
              </a:cubicBezTo>
              <a:close/>
            </a:path>
          </a:pathLst>
        </a:custGeom>
        <a:gradFill>
          <a:gsLst>
            <a:gs pos="0">
              <a:srgbClr val="FFC000">
                <a:alpha val="32000"/>
              </a:srgbClr>
            </a:gs>
            <a:gs pos="70000">
              <a:srgbClr val="FF0000">
                <a:alpha val="31000"/>
              </a:srgbClr>
            </a:gs>
          </a:gsLst>
          <a:lin ang="20400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23</xdr:col>
      <xdr:colOff>738189</xdr:colOff>
      <xdr:row>9</xdr:row>
      <xdr:rowOff>59528</xdr:rowOff>
    </xdr:from>
    <xdr:ext cx="1648785" cy="374141"/>
    <xdr:sp macro="" textlink="">
      <xdr:nvSpPr>
        <xdr:cNvPr id="7" name="ZoneTexte 6"/>
        <xdr:cNvSpPr txBox="1"/>
      </xdr:nvSpPr>
      <xdr:spPr>
        <a:xfrm>
          <a:off x="17323595" y="1845466"/>
          <a:ext cx="1648785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chemeClr val="bg1"/>
              </a:solidFill>
            </a:rPr>
            <a:t>Géantes rouges</a:t>
          </a:r>
        </a:p>
      </xdr:txBody>
    </xdr:sp>
    <xdr:clientData/>
  </xdr:oneCellAnchor>
  <xdr:oneCellAnchor>
    <xdr:from>
      <xdr:col>23</xdr:col>
      <xdr:colOff>604839</xdr:colOff>
      <xdr:row>18</xdr:row>
      <xdr:rowOff>69056</xdr:rowOff>
    </xdr:from>
    <xdr:ext cx="2074863" cy="374141"/>
    <xdr:sp macro="" textlink="">
      <xdr:nvSpPr>
        <xdr:cNvPr id="60" name="ZoneTexte 59"/>
        <xdr:cNvSpPr txBox="1"/>
      </xdr:nvSpPr>
      <xdr:spPr>
        <a:xfrm>
          <a:off x="17190245" y="3569494"/>
          <a:ext cx="207486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chemeClr val="bg1"/>
              </a:solidFill>
            </a:rPr>
            <a:t>Séquence principale</a:t>
          </a:r>
        </a:p>
      </xdr:txBody>
    </xdr:sp>
    <xdr:clientData/>
  </xdr:oneCellAnchor>
  <xdr:oneCellAnchor>
    <xdr:from>
      <xdr:col>20</xdr:col>
      <xdr:colOff>176214</xdr:colOff>
      <xdr:row>9</xdr:row>
      <xdr:rowOff>92868</xdr:rowOff>
    </xdr:from>
    <xdr:ext cx="1626984" cy="374141"/>
    <xdr:sp macro="" textlink="">
      <xdr:nvSpPr>
        <xdr:cNvPr id="61" name="ZoneTexte 60"/>
        <xdr:cNvSpPr txBox="1"/>
      </xdr:nvSpPr>
      <xdr:spPr>
        <a:xfrm>
          <a:off x="14475620" y="1878806"/>
          <a:ext cx="162698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chemeClr val="bg1"/>
              </a:solidFill>
            </a:rPr>
            <a:t>Géantes bleues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7"/>
  <sheetViews>
    <sheetView tabSelected="1" zoomScale="80" zoomScaleNormal="80" workbookViewId="0">
      <selection activeCell="B13" sqref="B13"/>
    </sheetView>
  </sheetViews>
  <sheetFormatPr baseColWidth="10" defaultRowHeight="15" x14ac:dyDescent="0.25"/>
  <cols>
    <col min="1" max="1" width="4" style="3" customWidth="1"/>
    <col min="2" max="2" width="21.28515625" style="3" customWidth="1"/>
    <col min="3" max="3" width="27" style="3" customWidth="1"/>
    <col min="4" max="4" width="6.42578125" style="3" customWidth="1"/>
    <col min="5" max="5" width="9.28515625" style="3" bestFit="1" customWidth="1"/>
    <col min="6" max="6" width="10.140625" style="3" bestFit="1" customWidth="1"/>
    <col min="7" max="7" width="12.140625" style="3" customWidth="1"/>
    <col min="8" max="8" width="12.42578125" style="3" bestFit="1" customWidth="1"/>
    <col min="9" max="9" width="4" style="3" customWidth="1"/>
    <col min="10" max="10" width="9.140625" style="3" bestFit="1" customWidth="1"/>
    <col min="11" max="11" width="10" style="3" bestFit="1" customWidth="1"/>
    <col min="12" max="12" width="11.42578125" style="3" customWidth="1"/>
    <col min="13" max="13" width="12.7109375" style="3" bestFit="1" customWidth="1"/>
    <col min="14" max="14" width="4" style="3" customWidth="1"/>
    <col min="15" max="15" width="11.42578125" style="3"/>
    <col min="16" max="16" width="11.7109375" style="3" customWidth="1"/>
    <col min="17" max="17" width="11.42578125" style="3"/>
    <col min="18" max="18" width="3.140625" style="3" customWidth="1"/>
  </cols>
  <sheetData>
    <row r="1" spans="1:18" s="8" customFormat="1" x14ac:dyDescent="0.25">
      <c r="A1" s="3"/>
      <c r="B1" s="3"/>
      <c r="C1" s="3"/>
      <c r="D1" s="3"/>
      <c r="E1" s="3"/>
      <c r="F1" s="3"/>
      <c r="G1" s="3"/>
      <c r="H1" s="3"/>
      <c r="I1" s="20"/>
      <c r="J1" s="3"/>
      <c r="K1" s="3"/>
      <c r="L1" s="3"/>
      <c r="M1" s="3"/>
      <c r="N1" s="20"/>
      <c r="O1" s="3"/>
      <c r="P1" s="3"/>
      <c r="Q1" s="3"/>
      <c r="R1" s="20"/>
    </row>
    <row r="2" spans="1:18" s="8" customFormat="1" x14ac:dyDescent="0.25">
      <c r="A2" s="3"/>
      <c r="B2" s="3"/>
      <c r="C2" s="3"/>
      <c r="D2" s="3"/>
      <c r="E2" s="3"/>
      <c r="F2" s="3"/>
      <c r="G2" s="3"/>
      <c r="H2" s="3"/>
      <c r="I2" s="20"/>
      <c r="J2" s="3"/>
      <c r="K2" s="3"/>
      <c r="L2" s="3"/>
      <c r="M2" s="3"/>
      <c r="N2" s="20"/>
      <c r="O2" s="3"/>
      <c r="P2" s="3"/>
      <c r="Q2" s="3"/>
      <c r="R2" s="20"/>
    </row>
    <row r="3" spans="1:18" ht="21" x14ac:dyDescent="0.25">
      <c r="A3" s="20"/>
      <c r="B3" s="20"/>
      <c r="C3" s="20"/>
      <c r="D3" s="20"/>
      <c r="E3" s="17" t="s">
        <v>1</v>
      </c>
      <c r="F3" s="20"/>
      <c r="G3" s="23" t="s">
        <v>9</v>
      </c>
      <c r="H3" s="3">
        <v>14512.375</v>
      </c>
      <c r="I3" s="20"/>
      <c r="J3" s="18" t="s">
        <v>0</v>
      </c>
      <c r="K3" s="20"/>
      <c r="L3" s="23" t="s">
        <v>9</v>
      </c>
      <c r="M3" s="3">
        <v>14512.375</v>
      </c>
      <c r="N3" s="20"/>
      <c r="O3" s="20" t="s">
        <v>3</v>
      </c>
      <c r="P3" s="20" t="s">
        <v>2</v>
      </c>
      <c r="Q3" s="20"/>
      <c r="R3" s="20"/>
    </row>
    <row r="4" spans="1:18" x14ac:dyDescent="0.25">
      <c r="A4" s="20"/>
      <c r="B4" s="20"/>
      <c r="C4" s="20"/>
      <c r="D4" s="20"/>
      <c r="E4" s="19" t="s">
        <v>12</v>
      </c>
      <c r="F4" s="5" t="s">
        <v>13</v>
      </c>
      <c r="G4" s="5" t="s">
        <v>7</v>
      </c>
      <c r="H4" s="5" t="s">
        <v>20</v>
      </c>
      <c r="I4" s="20"/>
      <c r="J4" s="4" t="s">
        <v>14</v>
      </c>
      <c r="K4" s="4" t="s">
        <v>15</v>
      </c>
      <c r="L4" s="4" t="s">
        <v>8</v>
      </c>
      <c r="M4" s="4" t="s">
        <v>20</v>
      </c>
      <c r="N4" s="20"/>
      <c r="O4" s="5" t="s">
        <v>5</v>
      </c>
      <c r="P4" s="4" t="s">
        <v>4</v>
      </c>
      <c r="Q4" s="1" t="s">
        <v>6</v>
      </c>
      <c r="R4" s="24"/>
    </row>
    <row r="5" spans="1:18" x14ac:dyDescent="0.25">
      <c r="A5" s="20"/>
      <c r="B5" s="21" t="s">
        <v>10</v>
      </c>
      <c r="C5" s="21" t="s">
        <v>22</v>
      </c>
      <c r="D5" s="21" t="s">
        <v>11</v>
      </c>
      <c r="E5" s="26">
        <v>47</v>
      </c>
      <c r="F5" s="26">
        <v>47</v>
      </c>
      <c r="G5" s="27">
        <f>((E5+F5)/4)*((E5+F5)/4)*3.14159</f>
        <v>1734.9430774999998</v>
      </c>
      <c r="H5" s="27">
        <f>G5/$H$3</f>
        <v>0.11954921765045348</v>
      </c>
      <c r="I5" s="20"/>
      <c r="J5" s="26">
        <v>53</v>
      </c>
      <c r="K5" s="26">
        <v>57</v>
      </c>
      <c r="L5" s="27">
        <f>((J5+K5)/4)*((J5+K5)/4)*3.14159</f>
        <v>2375.8274375000001</v>
      </c>
      <c r="M5" s="27">
        <f>L5/$M$3</f>
        <v>0.16371044970240917</v>
      </c>
      <c r="N5" s="20"/>
      <c r="O5" s="28">
        <f>-2.5*LOG(H5)</f>
        <v>2.3061331540817815</v>
      </c>
      <c r="P5" s="28">
        <f>-2.5*LOG(M5)</f>
        <v>1.9648089962891495</v>
      </c>
      <c r="Q5" s="28">
        <f>O5-P5</f>
        <v>0.34132415779263203</v>
      </c>
      <c r="R5" s="25"/>
    </row>
    <row r="6" spans="1:18" x14ac:dyDescent="0.25">
      <c r="A6" s="20"/>
      <c r="B6" s="20"/>
      <c r="C6" s="20"/>
      <c r="D6" s="20"/>
      <c r="E6" s="26">
        <v>43</v>
      </c>
      <c r="F6" s="26">
        <v>40</v>
      </c>
      <c r="G6" s="27">
        <f t="shared" ref="G6:G12" si="0">((E6+F6)/4)*((E6+F6)/4)*3.14159</f>
        <v>1352.6508443749999</v>
      </c>
      <c r="H6" s="27">
        <f t="shared" ref="H6:H12" si="1">G6/$H$3</f>
        <v>9.3206718016520376E-2</v>
      </c>
      <c r="I6" s="20"/>
      <c r="J6" s="26">
        <v>37</v>
      </c>
      <c r="K6" s="26">
        <v>39</v>
      </c>
      <c r="L6" s="27">
        <f t="shared" ref="L6:L12" si="2">((J6+K6)/4)*((J6+K6)/4)*3.14159</f>
        <v>1134.1139900000001</v>
      </c>
      <c r="M6" s="27">
        <f t="shared" ref="M6:M12" si="3">L6/$M$3</f>
        <v>7.8148062601745061E-2</v>
      </c>
      <c r="N6" s="20"/>
      <c r="O6" s="28">
        <f t="shared" ref="O6:O10" si="4">-2.5*LOG(H6)</f>
        <v>2.5763819601999054</v>
      </c>
      <c r="P6" s="28">
        <f>-2.5*LOG(M6)</f>
        <v>2.7677044606763177</v>
      </c>
      <c r="Q6" s="28">
        <f t="shared" ref="Q6:Q11" si="5">O6-P6</f>
        <v>-0.1913225004764123</v>
      </c>
      <c r="R6" s="25"/>
    </row>
    <row r="7" spans="1:18" x14ac:dyDescent="0.25">
      <c r="A7" s="20"/>
      <c r="B7" s="20"/>
      <c r="C7" s="20"/>
      <c r="D7" s="20"/>
      <c r="E7" s="26">
        <v>10</v>
      </c>
      <c r="F7" s="26">
        <v>9</v>
      </c>
      <c r="G7" s="27">
        <f t="shared" si="0"/>
        <v>70.882124375000004</v>
      </c>
      <c r="H7" s="27">
        <f t="shared" si="1"/>
        <v>4.8842539126090663E-3</v>
      </c>
      <c r="I7" s="20"/>
      <c r="J7" s="26">
        <v>12</v>
      </c>
      <c r="K7" s="26">
        <v>12</v>
      </c>
      <c r="L7" s="27">
        <f t="shared" si="2"/>
        <v>113.09724</v>
      </c>
      <c r="M7" s="27">
        <f t="shared" si="3"/>
        <v>7.7931585974039394E-3</v>
      </c>
      <c r="N7" s="20"/>
      <c r="O7" s="28">
        <f t="shared" si="4"/>
        <v>5.7780044173161302</v>
      </c>
      <c r="P7" s="28">
        <f t="shared" ref="P7:P11" si="6">-2.5*LOG(M7)</f>
        <v>5.2707162135222454</v>
      </c>
      <c r="Q7" s="28">
        <f t="shared" si="5"/>
        <v>0.50728820379388484</v>
      </c>
      <c r="R7" s="25"/>
    </row>
    <row r="8" spans="1:18" x14ac:dyDescent="0.25">
      <c r="A8" s="20"/>
      <c r="B8" s="20"/>
      <c r="C8" s="20"/>
      <c r="D8" s="20"/>
      <c r="E8" s="26">
        <v>6</v>
      </c>
      <c r="F8" s="26">
        <v>6</v>
      </c>
      <c r="G8" s="27">
        <f t="shared" si="0"/>
        <v>28.27431</v>
      </c>
      <c r="H8" s="27">
        <f t="shared" si="1"/>
        <v>1.9482896493509848E-3</v>
      </c>
      <c r="I8" s="20"/>
      <c r="J8" s="26">
        <v>7</v>
      </c>
      <c r="K8" s="26">
        <v>7</v>
      </c>
      <c r="L8" s="27">
        <f t="shared" si="2"/>
        <v>38.484477499999997</v>
      </c>
      <c r="M8" s="27">
        <f t="shared" si="3"/>
        <v>2.6518386893943958E-3</v>
      </c>
      <c r="N8" s="20"/>
      <c r="O8" s="28">
        <f t="shared" si="4"/>
        <v>6.7758661918421499</v>
      </c>
      <c r="P8" s="28">
        <f t="shared" si="6"/>
        <v>6.4411322436890845</v>
      </c>
      <c r="Q8" s="28">
        <f t="shared" si="5"/>
        <v>0.33473394815306534</v>
      </c>
      <c r="R8" s="25"/>
    </row>
    <row r="9" spans="1:18" x14ac:dyDescent="0.25">
      <c r="A9" s="20"/>
      <c r="B9" s="20"/>
      <c r="C9" s="20"/>
      <c r="D9" s="20"/>
      <c r="E9" s="26">
        <v>10</v>
      </c>
      <c r="F9" s="26">
        <v>10</v>
      </c>
      <c r="G9" s="27">
        <f t="shared" si="0"/>
        <v>78.539749999999998</v>
      </c>
      <c r="H9" s="27">
        <f t="shared" si="1"/>
        <v>5.4119156926416244E-3</v>
      </c>
      <c r="I9" s="20"/>
      <c r="J9" s="26">
        <v>12</v>
      </c>
      <c r="K9" s="26">
        <v>12</v>
      </c>
      <c r="L9" s="27">
        <f t="shared" si="2"/>
        <v>113.09724</v>
      </c>
      <c r="M9" s="27">
        <f t="shared" si="3"/>
        <v>7.7931585974039394E-3</v>
      </c>
      <c r="N9" s="20"/>
      <c r="O9" s="28">
        <f t="shared" si="4"/>
        <v>5.6666224437603683</v>
      </c>
      <c r="P9" s="28">
        <f t="shared" si="6"/>
        <v>5.2707162135222454</v>
      </c>
      <c r="Q9" s="28">
        <f t="shared" si="5"/>
        <v>0.39590623023812288</v>
      </c>
      <c r="R9" s="25"/>
    </row>
    <row r="10" spans="1:18" x14ac:dyDescent="0.25">
      <c r="A10" s="20"/>
      <c r="B10" s="22"/>
      <c r="C10" s="22" t="s">
        <v>16</v>
      </c>
      <c r="D10" s="20"/>
      <c r="E10" s="26">
        <v>7</v>
      </c>
      <c r="F10" s="26">
        <v>7</v>
      </c>
      <c r="G10" s="27">
        <f t="shared" si="0"/>
        <v>38.484477499999997</v>
      </c>
      <c r="H10" s="27">
        <f t="shared" si="1"/>
        <v>2.6518386893943958E-3</v>
      </c>
      <c r="I10" s="20"/>
      <c r="J10" s="26">
        <v>12</v>
      </c>
      <c r="K10" s="26">
        <v>9</v>
      </c>
      <c r="L10" s="27">
        <f t="shared" si="2"/>
        <v>86.590074375</v>
      </c>
      <c r="M10" s="27">
        <f t="shared" si="3"/>
        <v>5.9666370511373915E-3</v>
      </c>
      <c r="N10" s="20"/>
      <c r="O10" s="28">
        <f t="shared" si="4"/>
        <v>6.4411322436890845</v>
      </c>
      <c r="P10" s="28">
        <f t="shared" si="6"/>
        <v>5.5606759484106778</v>
      </c>
      <c r="Q10" s="28">
        <f t="shared" si="5"/>
        <v>0.88045629527840674</v>
      </c>
      <c r="R10" s="25"/>
    </row>
    <row r="11" spans="1:18" x14ac:dyDescent="0.25">
      <c r="A11" s="20"/>
      <c r="B11" s="10"/>
      <c r="C11" s="10" t="s">
        <v>21</v>
      </c>
      <c r="D11" s="22"/>
      <c r="E11" s="26">
        <v>27</v>
      </c>
      <c r="F11" s="26">
        <v>27</v>
      </c>
      <c r="G11" s="27">
        <f t="shared" si="0"/>
        <v>572.5547775</v>
      </c>
      <c r="H11" s="27">
        <f t="shared" si="1"/>
        <v>3.9452865399357447E-2</v>
      </c>
      <c r="I11" s="20"/>
      <c r="J11" s="26">
        <v>27</v>
      </c>
      <c r="K11" s="26">
        <v>27</v>
      </c>
      <c r="L11" s="27">
        <f t="shared" si="2"/>
        <v>572.5547775</v>
      </c>
      <c r="M11" s="27">
        <f t="shared" si="3"/>
        <v>3.9452865399357447E-2</v>
      </c>
      <c r="N11" s="20"/>
      <c r="O11" s="28">
        <f>-2.5*LOG(H11)</f>
        <v>3.5098036229654324</v>
      </c>
      <c r="P11" s="28">
        <f t="shared" si="6"/>
        <v>3.5098036229654324</v>
      </c>
      <c r="Q11" s="28">
        <f t="shared" si="5"/>
        <v>0</v>
      </c>
      <c r="R11" s="25"/>
    </row>
    <row r="12" spans="1:18" x14ac:dyDescent="0.25">
      <c r="B12" s="22" t="s">
        <v>18</v>
      </c>
      <c r="C12" s="22" t="s">
        <v>17</v>
      </c>
      <c r="D12" s="22" t="s">
        <v>19</v>
      </c>
      <c r="E12" s="26">
        <v>91</v>
      </c>
      <c r="F12" s="26">
        <v>94</v>
      </c>
      <c r="G12" s="27">
        <f t="shared" si="0"/>
        <v>6720.0573593749996</v>
      </c>
      <c r="H12" s="27">
        <f t="shared" si="1"/>
        <v>0.46305703645164897</v>
      </c>
      <c r="I12" s="20"/>
      <c r="J12" s="26">
        <v>83</v>
      </c>
      <c r="K12" s="26">
        <v>84</v>
      </c>
      <c r="L12" s="27">
        <f t="shared" si="2"/>
        <v>5475.9877193749999</v>
      </c>
      <c r="M12" s="27">
        <f t="shared" si="3"/>
        <v>0.37733229188020567</v>
      </c>
      <c r="N12" s="20"/>
      <c r="O12" s="28">
        <f>-2.5*LOG(H12)</f>
        <v>0.835913780065206</v>
      </c>
      <c r="P12" s="28">
        <f t="shared" ref="P12" si="7">-2.5*LOG(M12)</f>
        <v>1.0581900663423585</v>
      </c>
      <c r="Q12" s="28">
        <f t="shared" ref="Q12" si="8">O12-P12</f>
        <v>-0.22227628627715246</v>
      </c>
      <c r="R12" s="16"/>
    </row>
    <row r="13" spans="1:18" x14ac:dyDescent="0.25">
      <c r="B13" s="22"/>
      <c r="C13" s="22"/>
      <c r="E13" s="12"/>
      <c r="F13" s="12"/>
      <c r="G13" s="16"/>
      <c r="H13" s="16"/>
      <c r="J13" s="12"/>
      <c r="K13" s="12"/>
      <c r="L13" s="16"/>
      <c r="M13" s="16"/>
      <c r="O13" s="2"/>
      <c r="P13" s="2"/>
      <c r="Q13" s="2"/>
      <c r="R13" s="16"/>
    </row>
    <row r="14" spans="1:18" x14ac:dyDescent="0.25">
      <c r="E14" s="12"/>
      <c r="F14" s="12"/>
      <c r="G14" s="16"/>
      <c r="H14" s="16"/>
      <c r="J14" s="12"/>
      <c r="K14" s="12"/>
      <c r="L14" s="16"/>
      <c r="M14" s="16"/>
      <c r="O14" s="2"/>
      <c r="P14" s="2"/>
      <c r="Q14" s="2"/>
      <c r="R14" s="16"/>
    </row>
    <row r="15" spans="1:18" x14ac:dyDescent="0.25">
      <c r="E15" s="12"/>
      <c r="F15" s="12"/>
      <c r="G15" s="16"/>
      <c r="H15" s="16"/>
      <c r="J15" s="12"/>
      <c r="K15" s="12"/>
      <c r="L15" s="16"/>
      <c r="M15" s="16"/>
      <c r="O15" s="2"/>
      <c r="P15" s="2"/>
      <c r="Q15" s="2"/>
      <c r="R15" s="16"/>
    </row>
    <row r="16" spans="1:18" x14ac:dyDescent="0.25">
      <c r="E16" s="12"/>
      <c r="F16" s="12"/>
      <c r="G16" s="16"/>
      <c r="H16" s="16"/>
      <c r="J16" s="12"/>
      <c r="K16" s="12"/>
      <c r="L16" s="16"/>
      <c r="M16" s="16"/>
      <c r="O16" s="2"/>
      <c r="P16" s="2"/>
      <c r="Q16" s="2"/>
      <c r="R16" s="16"/>
    </row>
    <row r="17" spans="1:18" x14ac:dyDescent="0.25">
      <c r="E17" s="12"/>
      <c r="F17" s="12"/>
      <c r="G17" s="16"/>
      <c r="H17" s="16"/>
      <c r="J17" s="12"/>
      <c r="K17" s="12"/>
      <c r="L17" s="16"/>
      <c r="M17" s="16"/>
      <c r="O17" s="2"/>
      <c r="P17" s="2"/>
      <c r="Q17" s="2"/>
      <c r="R17" s="16"/>
    </row>
    <row r="18" spans="1:18" x14ac:dyDescent="0.25">
      <c r="E18" s="12"/>
      <c r="F18" s="12"/>
      <c r="G18" s="16"/>
      <c r="H18" s="16"/>
      <c r="J18" s="12"/>
      <c r="K18" s="12"/>
      <c r="L18" s="16"/>
      <c r="M18" s="16"/>
      <c r="O18" s="2"/>
      <c r="P18" s="2"/>
      <c r="Q18" s="2"/>
      <c r="R18" s="16"/>
    </row>
    <row r="19" spans="1:18" x14ac:dyDescent="0.25">
      <c r="E19" s="12"/>
      <c r="F19" s="12"/>
      <c r="G19" s="16"/>
      <c r="H19" s="16"/>
      <c r="J19" s="12"/>
      <c r="K19" s="12"/>
      <c r="L19" s="16"/>
      <c r="M19" s="16"/>
      <c r="O19" s="2"/>
      <c r="P19" s="2"/>
      <c r="Q19" s="2"/>
      <c r="R19" s="16"/>
    </row>
    <row r="20" spans="1:18" x14ac:dyDescent="0.25">
      <c r="E20" s="12"/>
      <c r="F20" s="12"/>
      <c r="G20" s="16"/>
      <c r="H20" s="16"/>
      <c r="J20" s="12"/>
      <c r="K20" s="12"/>
      <c r="L20" s="16"/>
      <c r="M20" s="16"/>
      <c r="O20" s="2"/>
      <c r="P20" s="2"/>
      <c r="Q20" s="2"/>
      <c r="R20" s="16"/>
    </row>
    <row r="21" spans="1:18" x14ac:dyDescent="0.25">
      <c r="E21" s="12"/>
      <c r="F21" s="12"/>
      <c r="G21" s="16"/>
      <c r="H21" s="16"/>
      <c r="J21" s="12"/>
      <c r="K21" s="12"/>
      <c r="L21" s="16"/>
      <c r="M21" s="16"/>
      <c r="O21" s="2"/>
      <c r="P21" s="2"/>
      <c r="Q21" s="2"/>
      <c r="R21" s="16"/>
    </row>
    <row r="22" spans="1:18" x14ac:dyDescent="0.25">
      <c r="E22" s="12"/>
      <c r="F22" s="12"/>
      <c r="G22" s="16"/>
      <c r="H22" s="16"/>
      <c r="J22" s="12"/>
      <c r="K22" s="12"/>
      <c r="L22" s="16"/>
      <c r="M22" s="16"/>
      <c r="O22" s="2"/>
      <c r="P22" s="2"/>
      <c r="Q22" s="2"/>
      <c r="R22" s="16"/>
    </row>
    <row r="23" spans="1:18" x14ac:dyDescent="0.25">
      <c r="E23" s="12"/>
      <c r="F23" s="12"/>
      <c r="G23" s="16"/>
      <c r="H23" s="16"/>
      <c r="J23" s="12"/>
      <c r="K23" s="12"/>
      <c r="L23" s="16"/>
      <c r="M23" s="16"/>
      <c r="O23" s="2"/>
      <c r="P23" s="2"/>
      <c r="Q23" s="2"/>
      <c r="R23" s="16"/>
    </row>
    <row r="24" spans="1:18" x14ac:dyDescent="0.25">
      <c r="E24" s="12"/>
      <c r="F24" s="12"/>
      <c r="G24" s="16"/>
      <c r="H24" s="16"/>
      <c r="J24" s="12"/>
      <c r="K24" s="12"/>
      <c r="L24" s="16"/>
      <c r="M24" s="16"/>
      <c r="O24" s="2"/>
      <c r="P24" s="2"/>
      <c r="Q24" s="2"/>
      <c r="R24" s="16"/>
    </row>
    <row r="25" spans="1:18" x14ac:dyDescent="0.25">
      <c r="E25" s="10"/>
      <c r="F25" s="10"/>
      <c r="G25" s="16"/>
      <c r="H25" s="16"/>
      <c r="J25" s="12"/>
      <c r="K25" s="12"/>
      <c r="L25" s="16"/>
      <c r="M25" s="16"/>
      <c r="O25" s="2"/>
      <c r="P25" s="2"/>
      <c r="Q25" s="2"/>
      <c r="R25" s="16"/>
    </row>
    <row r="26" spans="1:18" x14ac:dyDescent="0.25">
      <c r="A26" s="6"/>
      <c r="B26" s="6"/>
      <c r="C26" s="6"/>
      <c r="D26" s="6"/>
      <c r="E26" s="11"/>
      <c r="F26" s="11"/>
      <c r="G26" s="16"/>
      <c r="H26" s="16"/>
      <c r="I26" s="6"/>
      <c r="J26" s="12"/>
      <c r="K26" s="12"/>
      <c r="L26" s="16"/>
      <c r="M26" s="16"/>
      <c r="N26" s="6"/>
      <c r="O26" s="2"/>
      <c r="P26" s="2"/>
      <c r="Q26" s="2"/>
      <c r="R26" s="16"/>
    </row>
    <row r="27" spans="1:18" x14ac:dyDescent="0.25">
      <c r="A27" s="6"/>
      <c r="B27" s="6"/>
      <c r="C27" s="6"/>
      <c r="D27" s="6"/>
      <c r="E27" s="11"/>
      <c r="F27" s="11"/>
      <c r="G27" s="16"/>
      <c r="H27" s="16"/>
      <c r="I27" s="6"/>
      <c r="J27" s="12"/>
      <c r="K27" s="12"/>
      <c r="L27" s="16"/>
      <c r="M27" s="16"/>
      <c r="N27" s="6"/>
      <c r="O27" s="2"/>
      <c r="P27" s="2"/>
      <c r="Q27" s="2"/>
      <c r="R27" s="16"/>
    </row>
    <row r="28" spans="1:18" x14ac:dyDescent="0.25">
      <c r="A28" s="6"/>
      <c r="B28" s="6"/>
      <c r="C28" s="6"/>
      <c r="D28" s="6"/>
      <c r="E28" s="11"/>
      <c r="F28" s="11"/>
      <c r="G28" s="16"/>
      <c r="H28" s="16"/>
      <c r="I28" s="6"/>
      <c r="J28" s="12"/>
      <c r="K28" s="12"/>
      <c r="L28" s="16"/>
      <c r="M28" s="16"/>
      <c r="N28" s="6"/>
      <c r="O28" s="2"/>
      <c r="P28" s="2"/>
      <c r="Q28" s="2"/>
      <c r="R28" s="16"/>
    </row>
    <row r="29" spans="1:18" x14ac:dyDescent="0.25">
      <c r="A29" s="6"/>
      <c r="B29" s="6"/>
      <c r="C29" s="6"/>
      <c r="D29" s="6"/>
      <c r="E29" s="11"/>
      <c r="F29" s="11"/>
      <c r="G29" s="16"/>
      <c r="H29" s="16"/>
      <c r="I29" s="6"/>
      <c r="J29" s="12"/>
      <c r="K29" s="12"/>
      <c r="L29" s="16"/>
      <c r="M29" s="16"/>
      <c r="N29" s="6"/>
      <c r="O29" s="2"/>
      <c r="P29" s="2"/>
      <c r="Q29" s="2"/>
      <c r="R29" s="16"/>
    </row>
    <row r="30" spans="1:18" x14ac:dyDescent="0.25">
      <c r="A30" s="6"/>
      <c r="B30" s="6"/>
      <c r="C30" s="6"/>
      <c r="D30" s="6"/>
      <c r="E30" s="11"/>
      <c r="F30" s="11"/>
      <c r="G30" s="16"/>
      <c r="H30" s="16"/>
      <c r="I30" s="6"/>
      <c r="J30" s="12"/>
      <c r="K30" s="12"/>
      <c r="L30" s="16"/>
      <c r="M30" s="16"/>
      <c r="N30" s="6"/>
      <c r="O30" s="2"/>
      <c r="P30" s="2"/>
      <c r="Q30" s="2"/>
      <c r="R30" s="16"/>
    </row>
    <row r="31" spans="1:18" x14ac:dyDescent="0.25">
      <c r="A31" s="6"/>
      <c r="B31" s="6"/>
      <c r="C31" s="6"/>
      <c r="D31" s="6"/>
      <c r="E31" s="11"/>
      <c r="F31" s="11"/>
      <c r="G31" s="16"/>
      <c r="H31" s="16"/>
      <c r="I31" s="6"/>
      <c r="J31" s="12"/>
      <c r="K31" s="12"/>
      <c r="L31" s="16"/>
      <c r="M31" s="16"/>
      <c r="N31" s="6"/>
      <c r="O31" s="2"/>
      <c r="P31" s="2"/>
      <c r="Q31" s="2"/>
      <c r="R31" s="16"/>
    </row>
    <row r="32" spans="1:18" x14ac:dyDescent="0.25">
      <c r="A32" s="6"/>
      <c r="B32" s="6"/>
      <c r="C32" s="6"/>
      <c r="D32" s="6"/>
      <c r="E32" s="11"/>
      <c r="F32" s="11"/>
      <c r="G32" s="16"/>
      <c r="H32" s="16"/>
      <c r="I32" s="6"/>
      <c r="J32" s="12"/>
      <c r="K32" s="12"/>
      <c r="L32" s="16"/>
      <c r="M32" s="16"/>
      <c r="N32" s="6"/>
      <c r="O32" s="2"/>
      <c r="P32" s="2"/>
      <c r="Q32" s="2"/>
      <c r="R32" s="16"/>
    </row>
    <row r="33" spans="1:23" x14ac:dyDescent="0.25">
      <c r="A33" s="6"/>
      <c r="B33" s="6"/>
      <c r="C33" s="6"/>
      <c r="D33" s="6"/>
      <c r="E33" s="11"/>
      <c r="F33" s="11"/>
      <c r="G33" s="16"/>
      <c r="H33" s="16"/>
      <c r="I33" s="6"/>
      <c r="J33" s="12"/>
      <c r="K33" s="12"/>
      <c r="L33" s="16"/>
      <c r="M33" s="16"/>
      <c r="N33" s="6"/>
      <c r="O33" s="2"/>
      <c r="P33" s="2"/>
      <c r="Q33" s="2"/>
      <c r="R33" s="16"/>
    </row>
    <row r="34" spans="1:23" x14ac:dyDescent="0.25">
      <c r="A34" s="6"/>
      <c r="B34" s="6"/>
      <c r="C34" s="6"/>
      <c r="D34" s="6"/>
      <c r="E34" s="11"/>
      <c r="F34" s="11"/>
      <c r="G34" s="16"/>
      <c r="H34" s="16"/>
      <c r="I34" s="6"/>
      <c r="J34" s="12"/>
      <c r="K34" s="12"/>
      <c r="L34" s="16"/>
      <c r="M34" s="16"/>
      <c r="N34" s="6"/>
      <c r="O34" s="2"/>
      <c r="P34" s="2"/>
      <c r="Q34" s="2"/>
      <c r="R34" s="16"/>
    </row>
    <row r="35" spans="1:23" x14ac:dyDescent="0.25">
      <c r="A35" s="6"/>
      <c r="B35" s="6"/>
      <c r="C35" s="6"/>
      <c r="D35" s="6"/>
      <c r="E35" s="11"/>
      <c r="F35" s="11"/>
      <c r="G35" s="16"/>
      <c r="H35" s="16"/>
      <c r="I35" s="6"/>
      <c r="J35" s="12"/>
      <c r="K35" s="12"/>
      <c r="L35" s="16"/>
      <c r="M35" s="16"/>
      <c r="N35" s="6"/>
      <c r="O35" s="2"/>
      <c r="P35" s="2"/>
      <c r="Q35" s="2"/>
      <c r="R35" s="16"/>
    </row>
    <row r="36" spans="1:23" x14ac:dyDescent="0.25">
      <c r="A36" s="6"/>
      <c r="B36" s="6"/>
      <c r="C36" s="6"/>
      <c r="D36" s="6"/>
      <c r="E36" s="11"/>
      <c r="F36" s="11"/>
      <c r="G36" s="16"/>
      <c r="H36" s="16"/>
      <c r="I36" s="6"/>
      <c r="J36" s="12"/>
      <c r="K36" s="12"/>
      <c r="L36" s="16"/>
      <c r="M36" s="16"/>
      <c r="N36" s="6"/>
      <c r="O36" s="2"/>
      <c r="P36" s="2"/>
      <c r="Q36" s="2"/>
      <c r="R36" s="16"/>
    </row>
    <row r="37" spans="1:23" x14ac:dyDescent="0.25">
      <c r="A37" s="6"/>
      <c r="B37" s="6"/>
      <c r="C37" s="6"/>
      <c r="D37" s="6"/>
      <c r="E37" s="11"/>
      <c r="F37" s="11"/>
      <c r="G37" s="16"/>
      <c r="H37" s="16"/>
      <c r="I37" s="6"/>
      <c r="J37" s="12"/>
      <c r="K37" s="12"/>
      <c r="L37" s="16"/>
      <c r="M37" s="16"/>
      <c r="N37" s="6"/>
      <c r="O37" s="2"/>
      <c r="P37" s="2"/>
      <c r="Q37" s="2"/>
      <c r="R37" s="16"/>
    </row>
    <row r="38" spans="1:23" x14ac:dyDescent="0.25">
      <c r="A38" s="6"/>
      <c r="B38" s="6"/>
      <c r="C38" s="6"/>
      <c r="D38" s="6"/>
      <c r="E38" s="11"/>
      <c r="F38" s="11"/>
      <c r="G38" s="16"/>
      <c r="H38" s="16"/>
      <c r="I38" s="6"/>
      <c r="J38" s="12"/>
      <c r="K38" s="12"/>
      <c r="L38" s="16"/>
      <c r="M38" s="16"/>
      <c r="N38" s="6"/>
      <c r="O38" s="2"/>
      <c r="P38" s="2"/>
      <c r="Q38" s="2"/>
      <c r="R38" s="16"/>
    </row>
    <row r="39" spans="1:23" s="8" customFormat="1" x14ac:dyDescent="0.25">
      <c r="A39" s="6"/>
      <c r="B39" s="6"/>
      <c r="C39" s="6"/>
      <c r="D39" s="6"/>
      <c r="E39" s="11"/>
      <c r="F39" s="11"/>
      <c r="G39" s="16"/>
      <c r="H39" s="16"/>
      <c r="I39" s="6"/>
      <c r="J39" s="12"/>
      <c r="K39" s="12"/>
      <c r="L39" s="16"/>
      <c r="M39" s="16"/>
      <c r="N39" s="6"/>
      <c r="O39" s="2"/>
      <c r="P39" s="2"/>
      <c r="Q39" s="2"/>
      <c r="R39" s="16"/>
    </row>
    <row r="40" spans="1:23" s="8" customFormat="1" x14ac:dyDescent="0.25">
      <c r="A40" s="6"/>
      <c r="B40" s="6"/>
      <c r="C40" s="6"/>
      <c r="D40" s="6"/>
      <c r="E40" s="11"/>
      <c r="F40" s="11"/>
      <c r="G40" s="16"/>
      <c r="H40" s="16"/>
      <c r="I40" s="6"/>
      <c r="J40" s="12"/>
      <c r="K40" s="12"/>
      <c r="L40" s="16"/>
      <c r="M40" s="16"/>
      <c r="N40" s="6"/>
      <c r="O40" s="2"/>
      <c r="P40" s="2"/>
      <c r="Q40" s="2"/>
      <c r="R40" s="16"/>
    </row>
    <row r="41" spans="1:23" s="8" customFormat="1" x14ac:dyDescent="0.25">
      <c r="A41" s="6"/>
      <c r="B41" s="6"/>
      <c r="C41" s="6"/>
      <c r="D41" s="6"/>
      <c r="E41" s="11"/>
      <c r="F41" s="11"/>
      <c r="G41" s="11"/>
      <c r="H41" s="11"/>
      <c r="I41" s="6"/>
      <c r="J41" s="9"/>
      <c r="K41" s="9"/>
      <c r="L41" s="11"/>
      <c r="M41" s="9"/>
      <c r="N41" s="6"/>
      <c r="O41" s="2"/>
      <c r="P41" s="2"/>
      <c r="Q41" s="2"/>
      <c r="R41" s="2"/>
    </row>
    <row r="42" spans="1:23" s="8" customFormat="1" x14ac:dyDescent="0.25">
      <c r="A42" s="6"/>
      <c r="B42" s="6"/>
      <c r="C42" s="6"/>
      <c r="D42" s="6"/>
      <c r="E42" s="11"/>
      <c r="F42" s="11"/>
      <c r="G42" s="11"/>
      <c r="H42" s="11"/>
      <c r="I42" s="6"/>
      <c r="J42" s="9"/>
      <c r="K42" s="9"/>
      <c r="L42" s="11"/>
      <c r="M42" s="9"/>
      <c r="N42" s="6"/>
      <c r="O42" s="2"/>
      <c r="P42" s="2"/>
      <c r="Q42" s="2"/>
      <c r="R42" s="2"/>
    </row>
    <row r="43" spans="1:23" x14ac:dyDescent="0.25">
      <c r="E43" s="8"/>
      <c r="F43" s="8"/>
      <c r="G43" s="8"/>
      <c r="H43" s="8"/>
      <c r="J43" s="6"/>
      <c r="K43" s="6"/>
      <c r="L43" s="8"/>
      <c r="M43" s="6"/>
      <c r="O43" s="2"/>
      <c r="P43" s="2"/>
      <c r="Q43" s="2"/>
      <c r="R43" s="2"/>
    </row>
    <row r="44" spans="1:23" x14ac:dyDescent="0.25">
      <c r="E44" s="8"/>
      <c r="F44" s="8"/>
      <c r="G44" s="8"/>
      <c r="H44" s="8"/>
      <c r="J44" s="6"/>
      <c r="K44" s="6"/>
      <c r="L44" s="8"/>
      <c r="M44" s="6"/>
      <c r="O44" s="2"/>
      <c r="P44" s="2"/>
      <c r="Q44" s="2"/>
      <c r="R44" s="2"/>
    </row>
    <row r="45" spans="1:23" x14ac:dyDescent="0.25">
      <c r="E45" s="6"/>
      <c r="F45" s="6"/>
      <c r="G45" s="6"/>
      <c r="H45" s="6"/>
      <c r="J45" s="6"/>
      <c r="K45" s="6"/>
      <c r="L45" s="6"/>
      <c r="M45" s="6"/>
      <c r="O45" s="2"/>
      <c r="P45" s="2"/>
      <c r="Q45" s="2"/>
      <c r="R45" s="2"/>
      <c r="U45" s="15"/>
    </row>
    <row r="46" spans="1:23" ht="18" x14ac:dyDescent="0.3">
      <c r="E46" s="6"/>
      <c r="F46" s="6"/>
      <c r="G46" s="6"/>
      <c r="H46" s="6"/>
      <c r="J46" s="6"/>
      <c r="K46" s="6"/>
      <c r="L46" s="6"/>
      <c r="M46" s="6"/>
      <c r="O46" s="2"/>
      <c r="P46" s="2"/>
      <c r="Q46" s="2"/>
      <c r="R46" s="2"/>
      <c r="U46" s="8"/>
      <c r="W46" s="14"/>
    </row>
    <row r="47" spans="1:23" x14ac:dyDescent="0.25">
      <c r="E47" s="6"/>
      <c r="F47" s="6"/>
      <c r="G47" s="6"/>
      <c r="H47" s="6"/>
      <c r="J47" s="6"/>
      <c r="K47" s="6"/>
      <c r="L47" s="6"/>
      <c r="M47" s="6"/>
      <c r="O47" s="2"/>
      <c r="P47" s="2"/>
      <c r="Q47" s="2"/>
      <c r="R47" s="2"/>
    </row>
    <row r="48" spans="1:23" x14ac:dyDescent="0.25">
      <c r="E48" s="6"/>
      <c r="F48" s="6"/>
      <c r="G48" s="6"/>
      <c r="H48" s="6"/>
      <c r="J48" s="6"/>
      <c r="K48" s="6"/>
      <c r="L48" s="6"/>
      <c r="M48" s="6"/>
      <c r="O48" s="2"/>
      <c r="P48" s="2"/>
      <c r="Q48" s="2"/>
      <c r="R48" s="2"/>
    </row>
    <row r="49" spans="5:30" x14ac:dyDescent="0.25">
      <c r="E49" s="6"/>
      <c r="F49" s="6"/>
      <c r="G49" s="6"/>
      <c r="H49" s="6"/>
      <c r="J49" s="6"/>
      <c r="K49" s="6"/>
      <c r="L49" s="6"/>
      <c r="M49" s="6"/>
      <c r="O49" s="2"/>
      <c r="P49" s="2"/>
      <c r="Q49" s="2"/>
      <c r="R49" s="2"/>
      <c r="AD49" s="13"/>
    </row>
    <row r="50" spans="5:30" x14ac:dyDescent="0.25">
      <c r="E50" s="6"/>
      <c r="F50" s="6"/>
      <c r="G50" s="6"/>
      <c r="H50" s="6"/>
      <c r="J50" s="6"/>
      <c r="K50" s="6"/>
      <c r="L50" s="6"/>
      <c r="M50" s="6"/>
      <c r="O50" s="2"/>
      <c r="P50" s="2"/>
      <c r="Q50" s="2"/>
      <c r="R50" s="2"/>
    </row>
    <row r="51" spans="5:30" x14ac:dyDescent="0.25">
      <c r="E51" s="6"/>
      <c r="F51" s="6"/>
      <c r="G51" s="6"/>
      <c r="H51" s="6"/>
      <c r="J51" s="6"/>
      <c r="K51" s="6"/>
      <c r="L51" s="6"/>
      <c r="M51" s="6"/>
      <c r="O51" s="2"/>
      <c r="P51" s="2"/>
      <c r="Q51" s="2"/>
      <c r="R51" s="2"/>
    </row>
    <row r="52" spans="5:30" x14ac:dyDescent="0.25">
      <c r="E52" s="6"/>
      <c r="F52" s="6"/>
      <c r="G52" s="6"/>
      <c r="H52" s="6"/>
      <c r="J52" s="6"/>
      <c r="K52" s="6"/>
      <c r="L52" s="6"/>
      <c r="M52" s="6"/>
      <c r="O52" s="2"/>
      <c r="P52" s="2"/>
      <c r="Q52" s="2"/>
      <c r="R52" s="2"/>
    </row>
    <row r="53" spans="5:30" x14ac:dyDescent="0.25">
      <c r="E53" s="6"/>
      <c r="F53" s="6"/>
      <c r="G53" s="6"/>
      <c r="H53" s="6"/>
      <c r="J53" s="6"/>
      <c r="K53" s="6"/>
      <c r="L53" s="6"/>
      <c r="M53" s="6"/>
      <c r="O53" s="2"/>
      <c r="P53" s="2"/>
      <c r="Q53" s="2"/>
      <c r="R53" s="2"/>
    </row>
    <row r="54" spans="5:30" x14ac:dyDescent="0.25">
      <c r="E54" s="6"/>
      <c r="F54" s="6"/>
      <c r="G54" s="6"/>
      <c r="H54" s="6"/>
      <c r="J54" s="6"/>
      <c r="K54" s="6"/>
      <c r="L54" s="6"/>
      <c r="M54" s="6"/>
      <c r="O54" s="2"/>
      <c r="P54" s="2"/>
      <c r="Q54" s="2"/>
      <c r="R54" s="2"/>
    </row>
    <row r="55" spans="5:30" x14ac:dyDescent="0.25">
      <c r="E55" s="6"/>
      <c r="F55" s="6"/>
      <c r="G55" s="6"/>
      <c r="H55" s="6"/>
      <c r="J55" s="6"/>
      <c r="K55" s="6"/>
      <c r="L55" s="6"/>
      <c r="M55" s="6"/>
      <c r="O55" s="2"/>
      <c r="P55" s="2"/>
      <c r="Q55" s="2"/>
      <c r="R55" s="2"/>
    </row>
    <row r="56" spans="5:30" x14ac:dyDescent="0.25">
      <c r="E56" s="6"/>
      <c r="F56" s="6"/>
      <c r="G56" s="6"/>
      <c r="H56" s="6"/>
      <c r="J56" s="6"/>
      <c r="K56" s="6"/>
      <c r="L56" s="6"/>
      <c r="M56" s="6"/>
      <c r="O56" s="2"/>
      <c r="P56" s="2"/>
      <c r="Q56" s="2"/>
      <c r="R56" s="2"/>
    </row>
    <row r="57" spans="5:30" x14ac:dyDescent="0.25">
      <c r="E57" s="6"/>
      <c r="F57" s="6"/>
      <c r="G57" s="6"/>
      <c r="H57" s="6"/>
      <c r="J57" s="6"/>
      <c r="K57" s="6"/>
      <c r="L57" s="6"/>
      <c r="M57" s="6"/>
      <c r="O57" s="2"/>
      <c r="P57" s="2"/>
      <c r="Q57" s="2"/>
      <c r="R57" s="2"/>
    </row>
    <row r="58" spans="5:30" x14ac:dyDescent="0.25">
      <c r="E58" s="6"/>
      <c r="F58" s="6"/>
      <c r="G58" s="6"/>
      <c r="H58" s="6"/>
      <c r="J58" s="6"/>
      <c r="K58" s="6"/>
      <c r="L58" s="6"/>
      <c r="M58" s="6"/>
      <c r="O58" s="2"/>
      <c r="P58" s="2"/>
      <c r="Q58" s="2"/>
      <c r="R58" s="2"/>
    </row>
    <row r="59" spans="5:30" x14ac:dyDescent="0.25">
      <c r="E59" s="6"/>
      <c r="F59" s="6"/>
      <c r="G59" s="6"/>
      <c r="H59" s="6"/>
      <c r="J59" s="6"/>
      <c r="K59" s="6"/>
      <c r="L59" s="6"/>
      <c r="M59" s="6"/>
      <c r="O59" s="2"/>
      <c r="P59" s="2"/>
      <c r="Q59" s="2"/>
      <c r="R59" s="2"/>
    </row>
    <row r="60" spans="5:30" x14ac:dyDescent="0.25">
      <c r="E60" s="6"/>
      <c r="F60" s="6"/>
      <c r="G60" s="6"/>
      <c r="H60" s="6"/>
      <c r="J60" s="6"/>
      <c r="K60" s="6"/>
      <c r="L60" s="6"/>
      <c r="M60" s="6"/>
      <c r="O60" s="2"/>
      <c r="P60" s="2"/>
      <c r="Q60" s="2"/>
      <c r="R60" s="2"/>
    </row>
    <row r="61" spans="5:30" x14ac:dyDescent="0.25">
      <c r="E61" s="6"/>
      <c r="F61" s="6"/>
      <c r="G61" s="6"/>
      <c r="H61" s="6"/>
      <c r="J61" s="6"/>
      <c r="K61" s="6"/>
      <c r="L61" s="6"/>
      <c r="M61" s="6"/>
      <c r="O61" s="2"/>
      <c r="P61" s="2"/>
      <c r="Q61" s="2"/>
      <c r="R61" s="2"/>
    </row>
    <row r="62" spans="5:30" x14ac:dyDescent="0.25">
      <c r="E62" s="6"/>
      <c r="F62" s="6"/>
      <c r="G62" s="6"/>
      <c r="H62" s="6"/>
      <c r="J62" s="6"/>
      <c r="K62" s="6"/>
      <c r="L62" s="6"/>
      <c r="M62" s="6"/>
      <c r="O62" s="2"/>
      <c r="P62" s="2"/>
      <c r="Q62" s="2"/>
      <c r="R62" s="2"/>
    </row>
    <row r="63" spans="5:30" x14ac:dyDescent="0.25">
      <c r="E63" s="6"/>
      <c r="F63" s="6"/>
      <c r="G63" s="6"/>
      <c r="H63" s="6"/>
      <c r="J63" s="6"/>
      <c r="K63" s="6"/>
      <c r="L63" s="6"/>
      <c r="M63" s="6"/>
      <c r="O63" s="2"/>
      <c r="P63" s="2"/>
      <c r="Q63" s="2"/>
      <c r="R63" s="2"/>
    </row>
    <row r="64" spans="5:30" x14ac:dyDescent="0.25">
      <c r="E64" s="6"/>
      <c r="F64" s="6"/>
      <c r="G64" s="6"/>
      <c r="H64" s="6"/>
      <c r="J64" s="6"/>
      <c r="K64" s="6"/>
      <c r="L64" s="6"/>
      <c r="M64" s="6"/>
      <c r="O64" s="2"/>
      <c r="P64" s="2"/>
      <c r="Q64" s="2"/>
      <c r="R64" s="2"/>
    </row>
    <row r="65" spans="1:29" x14ac:dyDescent="0.25">
      <c r="E65" s="6"/>
      <c r="F65" s="6"/>
      <c r="G65" s="6"/>
      <c r="H65" s="6"/>
      <c r="J65" s="6"/>
      <c r="K65" s="6"/>
      <c r="L65" s="6"/>
      <c r="M65" s="6"/>
      <c r="O65" s="2"/>
      <c r="P65" s="2"/>
      <c r="Q65" s="2"/>
      <c r="R65" s="2"/>
    </row>
    <row r="66" spans="1:29" x14ac:dyDescent="0.25">
      <c r="E66" s="6"/>
      <c r="F66" s="6"/>
      <c r="G66" s="6"/>
      <c r="H66" s="6"/>
      <c r="J66" s="6"/>
      <c r="K66" s="6"/>
      <c r="L66" s="6"/>
      <c r="M66" s="6"/>
      <c r="O66" s="2"/>
      <c r="P66" s="2"/>
      <c r="Q66" s="2"/>
      <c r="R66" s="2"/>
    </row>
    <row r="67" spans="1:29" x14ac:dyDescent="0.25">
      <c r="E67" s="6"/>
      <c r="F67" s="6"/>
      <c r="G67" s="6"/>
      <c r="H67" s="6"/>
      <c r="J67" s="6"/>
      <c r="K67" s="6"/>
      <c r="L67" s="6"/>
      <c r="M67" s="6"/>
      <c r="O67" s="2"/>
      <c r="P67" s="2"/>
      <c r="Q67" s="2"/>
      <c r="R67" s="2"/>
    </row>
    <row r="68" spans="1:29" x14ac:dyDescent="0.25">
      <c r="E68" s="6"/>
      <c r="F68" s="6"/>
      <c r="G68" s="6"/>
      <c r="H68" s="6"/>
      <c r="J68" s="6"/>
      <c r="K68" s="6"/>
      <c r="L68" s="6"/>
      <c r="M68" s="6"/>
      <c r="O68" s="2"/>
      <c r="P68" s="2"/>
      <c r="Q68" s="2"/>
      <c r="R68" s="2"/>
    </row>
    <row r="69" spans="1:29" x14ac:dyDescent="0.25">
      <c r="E69" s="6"/>
      <c r="F69" s="6"/>
      <c r="G69" s="6"/>
      <c r="H69" s="6"/>
      <c r="J69" s="6"/>
      <c r="K69" s="6"/>
      <c r="L69" s="6"/>
      <c r="M69" s="6"/>
      <c r="O69" s="2"/>
      <c r="P69" s="2"/>
      <c r="Q69" s="2"/>
      <c r="R69" s="2"/>
    </row>
    <row r="70" spans="1:29" x14ac:dyDescent="0.25">
      <c r="E70" s="6"/>
      <c r="F70" s="6"/>
      <c r="G70" s="6"/>
      <c r="H70" s="6"/>
      <c r="J70" s="6"/>
      <c r="K70" s="6"/>
      <c r="L70" s="6"/>
      <c r="M70" s="6"/>
      <c r="O70" s="2"/>
      <c r="P70" s="2"/>
      <c r="Q70" s="2"/>
      <c r="R70" s="2"/>
    </row>
    <row r="71" spans="1:29" x14ac:dyDescent="0.25">
      <c r="E71" s="6"/>
      <c r="F71" s="6"/>
      <c r="G71" s="6"/>
      <c r="H71" s="6"/>
      <c r="J71" s="6"/>
      <c r="K71" s="6"/>
      <c r="L71" s="6"/>
      <c r="M71" s="6"/>
      <c r="O71" s="2"/>
      <c r="P71" s="2"/>
      <c r="Q71" s="2"/>
      <c r="R71" s="2"/>
    </row>
    <row r="72" spans="1:29" x14ac:dyDescent="0.25">
      <c r="E72" s="6"/>
      <c r="F72" s="6"/>
      <c r="G72" s="6"/>
      <c r="H72" s="6"/>
      <c r="J72" s="6"/>
      <c r="K72" s="6"/>
      <c r="L72" s="6"/>
      <c r="M72" s="6"/>
      <c r="O72" s="2"/>
      <c r="P72" s="2"/>
      <c r="Q72" s="2"/>
      <c r="R72" s="2"/>
    </row>
    <row r="73" spans="1:29" x14ac:dyDescent="0.25">
      <c r="E73" s="6"/>
      <c r="F73" s="6"/>
      <c r="G73" s="6"/>
      <c r="H73" s="6"/>
      <c r="J73" s="6"/>
      <c r="K73" s="6"/>
      <c r="L73" s="6"/>
      <c r="M73" s="6"/>
      <c r="O73" s="2"/>
      <c r="P73" s="2"/>
      <c r="Q73" s="2"/>
      <c r="R73" s="2"/>
    </row>
    <row r="74" spans="1:29" x14ac:dyDescent="0.25">
      <c r="E74" s="6"/>
      <c r="F74" s="6"/>
      <c r="G74" s="6"/>
      <c r="H74" s="6"/>
      <c r="J74" s="6"/>
      <c r="K74" s="6"/>
      <c r="L74" s="6"/>
      <c r="M74" s="6"/>
      <c r="O74" s="2"/>
      <c r="P74" s="2"/>
      <c r="Q74" s="2"/>
      <c r="R74" s="2"/>
    </row>
    <row r="75" spans="1:29" x14ac:dyDescent="0.25">
      <c r="E75" s="6"/>
      <c r="F75" s="6"/>
      <c r="G75" s="6"/>
      <c r="H75" s="6"/>
      <c r="J75" s="6"/>
      <c r="K75" s="6"/>
      <c r="L75" s="6"/>
      <c r="M75" s="6"/>
      <c r="O75" s="2"/>
      <c r="P75" s="2"/>
      <c r="Q75" s="2"/>
      <c r="R75" s="2"/>
    </row>
    <row r="76" spans="1:29" x14ac:dyDescent="0.25">
      <c r="E76" s="6"/>
      <c r="F76" s="6"/>
      <c r="G76" s="6"/>
      <c r="H76" s="6"/>
      <c r="J76" s="6"/>
      <c r="K76" s="6"/>
      <c r="L76" s="6"/>
      <c r="M76" s="6"/>
      <c r="O76" s="2"/>
      <c r="P76" s="2"/>
      <c r="Q76" s="2"/>
      <c r="R76" s="2"/>
    </row>
    <row r="77" spans="1:29" s="7" customFormat="1" x14ac:dyDescent="0.25">
      <c r="A77" s="3"/>
      <c r="B77" s="3"/>
      <c r="C77" s="3"/>
      <c r="D77" s="3"/>
      <c r="E77" s="6"/>
      <c r="F77" s="6"/>
      <c r="G77" s="6"/>
      <c r="H77" s="6"/>
      <c r="I77" s="3"/>
      <c r="J77" s="6"/>
      <c r="K77" s="6"/>
      <c r="L77" s="6"/>
      <c r="M77" s="6"/>
      <c r="N77" s="3"/>
      <c r="O77" s="2"/>
      <c r="P77" s="2"/>
      <c r="Q77" s="2"/>
      <c r="R77" s="2"/>
    </row>
    <row r="78" spans="1:29" s="7" customFormat="1" x14ac:dyDescent="0.25">
      <c r="A78" s="3"/>
      <c r="B78" s="3"/>
      <c r="C78" s="3"/>
      <c r="D78" s="3"/>
      <c r="E78" s="6"/>
      <c r="F78" s="6"/>
      <c r="G78" s="6"/>
      <c r="H78" s="6"/>
      <c r="I78" s="3"/>
      <c r="J78" s="6"/>
      <c r="K78" s="6"/>
      <c r="L78" s="6"/>
      <c r="M78" s="6"/>
      <c r="N78" s="3"/>
      <c r="O78" s="2"/>
      <c r="P78" s="2"/>
      <c r="Q78" s="2"/>
      <c r="R78" s="2"/>
    </row>
    <row r="79" spans="1:29" s="7" customFormat="1" x14ac:dyDescent="0.25">
      <c r="A79" s="3"/>
      <c r="B79" s="3"/>
      <c r="C79" s="3"/>
      <c r="D79" s="3"/>
      <c r="E79" s="6"/>
      <c r="F79" s="6"/>
      <c r="G79" s="6"/>
      <c r="H79" s="6"/>
      <c r="I79" s="3"/>
      <c r="J79" s="6"/>
      <c r="K79" s="6"/>
      <c r="L79" s="6"/>
      <c r="M79" s="6"/>
      <c r="N79" s="3"/>
      <c r="O79" s="2"/>
      <c r="P79" s="2"/>
      <c r="Q79" s="2"/>
      <c r="R79" s="2"/>
      <c r="AC79" s="3"/>
    </row>
    <row r="80" spans="1:29" s="7" customFormat="1" x14ac:dyDescent="0.25">
      <c r="A80" s="3"/>
      <c r="B80" s="3"/>
      <c r="C80" s="3"/>
      <c r="D80" s="3"/>
      <c r="E80" s="6"/>
      <c r="F80" s="6"/>
      <c r="G80" s="6"/>
      <c r="H80" s="6"/>
      <c r="I80" s="3"/>
      <c r="J80" s="6"/>
      <c r="K80" s="6"/>
      <c r="L80" s="6"/>
      <c r="M80" s="6"/>
      <c r="N80" s="3"/>
      <c r="O80" s="2"/>
      <c r="P80" s="2"/>
      <c r="Q80" s="2"/>
      <c r="R80" s="2"/>
    </row>
    <row r="81" spans="1:18" s="7" customFormat="1" x14ac:dyDescent="0.25">
      <c r="A81" s="3"/>
      <c r="B81" s="3"/>
      <c r="C81" s="3"/>
      <c r="D81" s="3"/>
      <c r="E81" s="6"/>
      <c r="F81" s="6"/>
      <c r="G81" s="6"/>
      <c r="H81" s="6"/>
      <c r="I81" s="3"/>
      <c r="J81" s="6"/>
      <c r="K81" s="6"/>
      <c r="L81" s="6"/>
      <c r="M81" s="6"/>
      <c r="N81" s="3"/>
      <c r="O81" s="2"/>
      <c r="P81" s="2"/>
      <c r="Q81" s="2"/>
      <c r="R81" s="2"/>
    </row>
    <row r="82" spans="1:18" s="7" customFormat="1" x14ac:dyDescent="0.25">
      <c r="A82" s="3"/>
      <c r="B82" s="3"/>
      <c r="C82" s="3"/>
      <c r="D82" s="3"/>
      <c r="E82" s="6"/>
      <c r="F82" s="6"/>
      <c r="G82" s="6"/>
      <c r="H82" s="6"/>
      <c r="I82" s="3"/>
      <c r="J82" s="6"/>
      <c r="K82" s="6"/>
      <c r="L82" s="6"/>
      <c r="M82" s="6"/>
      <c r="N82" s="3"/>
      <c r="O82" s="2"/>
      <c r="P82" s="2"/>
      <c r="Q82" s="2"/>
      <c r="R82" s="2"/>
    </row>
    <row r="83" spans="1:18" s="7" customFormat="1" x14ac:dyDescent="0.25">
      <c r="A83" s="3"/>
      <c r="B83" s="3"/>
      <c r="C83" s="3"/>
      <c r="D83" s="3"/>
      <c r="E83" s="6"/>
      <c r="F83" s="6"/>
      <c r="G83" s="6"/>
      <c r="H83" s="6"/>
      <c r="I83" s="3"/>
      <c r="J83" s="6"/>
      <c r="K83" s="6"/>
      <c r="L83" s="6"/>
      <c r="M83" s="6"/>
      <c r="N83" s="3"/>
      <c r="O83" s="2"/>
      <c r="P83" s="2"/>
      <c r="Q83" s="2"/>
      <c r="R83" s="2"/>
    </row>
    <row r="84" spans="1:18" s="7" customFormat="1" x14ac:dyDescent="0.25">
      <c r="A84" s="3"/>
      <c r="B84" s="3"/>
      <c r="C84" s="3"/>
      <c r="D84" s="3"/>
      <c r="E84" s="6"/>
      <c r="F84" s="6"/>
      <c r="G84" s="6"/>
      <c r="H84" s="6"/>
      <c r="I84" s="3"/>
      <c r="J84" s="6"/>
      <c r="K84" s="6"/>
      <c r="L84" s="6"/>
      <c r="M84" s="6"/>
      <c r="N84" s="3"/>
      <c r="O84" s="2"/>
      <c r="P84" s="2"/>
      <c r="Q84" s="2"/>
      <c r="R84" s="2"/>
    </row>
    <row r="85" spans="1:18" s="7" customFormat="1" x14ac:dyDescent="0.25">
      <c r="A85" s="3"/>
      <c r="B85" s="3"/>
      <c r="C85" s="3"/>
      <c r="D85" s="3"/>
      <c r="E85" s="6"/>
      <c r="F85" s="6"/>
      <c r="G85" s="6"/>
      <c r="H85" s="6"/>
      <c r="I85" s="3"/>
      <c r="J85" s="6"/>
      <c r="K85" s="6"/>
      <c r="L85" s="6"/>
      <c r="M85" s="6"/>
      <c r="N85" s="3"/>
      <c r="O85" s="2"/>
      <c r="P85" s="2"/>
      <c r="Q85" s="2"/>
      <c r="R85" s="2"/>
    </row>
    <row r="86" spans="1:18" s="7" customFormat="1" x14ac:dyDescent="0.25">
      <c r="A86" s="3"/>
      <c r="B86" s="3"/>
      <c r="C86" s="3"/>
      <c r="D86" s="3"/>
      <c r="E86" s="6"/>
      <c r="F86" s="6"/>
      <c r="G86" s="6"/>
      <c r="H86" s="6"/>
      <c r="I86" s="3"/>
      <c r="J86" s="6"/>
      <c r="K86" s="6"/>
      <c r="L86" s="6"/>
      <c r="M86" s="6"/>
      <c r="N86" s="3"/>
      <c r="O86" s="2"/>
      <c r="P86" s="2"/>
      <c r="Q86" s="2"/>
      <c r="R86" s="2"/>
    </row>
    <row r="87" spans="1:18" s="7" customFormat="1" x14ac:dyDescent="0.25">
      <c r="A87" s="3"/>
      <c r="B87" s="3"/>
      <c r="C87" s="3"/>
      <c r="D87" s="3"/>
      <c r="E87" s="6"/>
      <c r="F87" s="6"/>
      <c r="G87" s="6"/>
      <c r="H87" s="6"/>
      <c r="I87" s="3"/>
      <c r="J87" s="6"/>
      <c r="K87" s="6"/>
      <c r="L87" s="6"/>
      <c r="M87" s="6"/>
      <c r="N87" s="3"/>
      <c r="O87" s="2"/>
      <c r="P87" s="2"/>
      <c r="Q87" s="2"/>
      <c r="R87" s="2"/>
    </row>
    <row r="88" spans="1:18" s="7" customFormat="1" x14ac:dyDescent="0.25">
      <c r="A88" s="3"/>
      <c r="B88" s="3"/>
      <c r="C88" s="3"/>
      <c r="D88" s="3"/>
      <c r="E88" s="6"/>
      <c r="F88" s="6"/>
      <c r="G88" s="6"/>
      <c r="H88" s="6"/>
      <c r="I88" s="3"/>
      <c r="J88" s="6"/>
      <c r="K88" s="6"/>
      <c r="L88" s="6"/>
      <c r="M88" s="6"/>
      <c r="N88" s="3"/>
      <c r="O88" s="2"/>
      <c r="P88" s="2"/>
      <c r="Q88" s="2"/>
      <c r="R88" s="2"/>
    </row>
    <row r="89" spans="1:18" s="7" customFormat="1" x14ac:dyDescent="0.25">
      <c r="A89" s="3"/>
      <c r="B89" s="3"/>
      <c r="C89" s="3"/>
      <c r="D89" s="3"/>
      <c r="E89" s="6"/>
      <c r="F89" s="6"/>
      <c r="G89" s="6"/>
      <c r="H89" s="6"/>
      <c r="I89" s="3"/>
      <c r="J89" s="6"/>
      <c r="K89" s="6"/>
      <c r="L89" s="6"/>
      <c r="M89" s="6"/>
      <c r="N89" s="3"/>
      <c r="O89" s="2"/>
      <c r="P89" s="2"/>
      <c r="Q89" s="2"/>
      <c r="R89" s="2"/>
    </row>
    <row r="90" spans="1:18" s="7" customFormat="1" x14ac:dyDescent="0.25">
      <c r="A90" s="3"/>
      <c r="B90" s="3"/>
      <c r="C90" s="3"/>
      <c r="D90" s="3"/>
      <c r="E90" s="6"/>
      <c r="F90" s="6"/>
      <c r="G90" s="6"/>
      <c r="H90" s="6"/>
      <c r="I90" s="3"/>
      <c r="J90" s="6"/>
      <c r="K90" s="6"/>
      <c r="L90" s="6"/>
      <c r="M90" s="6"/>
      <c r="N90" s="3"/>
      <c r="O90" s="2"/>
      <c r="P90" s="2"/>
      <c r="Q90" s="2"/>
      <c r="R90" s="2"/>
    </row>
    <row r="91" spans="1:18" s="7" customFormat="1" x14ac:dyDescent="0.25">
      <c r="A91" s="3"/>
      <c r="B91" s="3"/>
      <c r="C91" s="3"/>
      <c r="D91" s="3"/>
      <c r="E91" s="6"/>
      <c r="F91" s="6"/>
      <c r="G91" s="6"/>
      <c r="H91" s="6"/>
      <c r="I91" s="3"/>
      <c r="J91" s="6"/>
      <c r="K91" s="6"/>
      <c r="L91" s="6"/>
      <c r="M91" s="6"/>
      <c r="N91" s="3"/>
      <c r="O91" s="2"/>
      <c r="P91" s="2"/>
      <c r="Q91" s="2"/>
      <c r="R91" s="2"/>
    </row>
    <row r="92" spans="1:18" s="7" customFormat="1" x14ac:dyDescent="0.25">
      <c r="A92" s="3"/>
      <c r="B92" s="3"/>
      <c r="C92" s="3"/>
      <c r="D92" s="3"/>
      <c r="E92" s="6"/>
      <c r="F92" s="6"/>
      <c r="G92" s="6"/>
      <c r="H92" s="6"/>
      <c r="I92" s="3"/>
      <c r="J92" s="6"/>
      <c r="K92" s="6"/>
      <c r="L92" s="6"/>
      <c r="M92" s="6"/>
      <c r="N92" s="3"/>
      <c r="O92" s="2"/>
      <c r="P92" s="2"/>
      <c r="Q92" s="2"/>
      <c r="R92" s="2"/>
    </row>
    <row r="93" spans="1:18" s="7" customFormat="1" x14ac:dyDescent="0.25">
      <c r="A93" s="3"/>
      <c r="B93" s="3"/>
      <c r="C93" s="3"/>
      <c r="D93" s="3"/>
      <c r="E93" s="6"/>
      <c r="F93" s="6"/>
      <c r="G93" s="6"/>
      <c r="H93" s="6"/>
      <c r="I93" s="3"/>
      <c r="J93" s="6"/>
      <c r="K93" s="6"/>
      <c r="L93" s="6"/>
      <c r="M93" s="6"/>
      <c r="N93" s="3"/>
      <c r="O93" s="2"/>
      <c r="P93" s="2"/>
      <c r="Q93" s="2"/>
      <c r="R93" s="2"/>
    </row>
    <row r="94" spans="1:18" s="7" customFormat="1" x14ac:dyDescent="0.25">
      <c r="A94" s="3"/>
      <c r="B94" s="3"/>
      <c r="C94" s="3"/>
      <c r="D94" s="3"/>
      <c r="E94" s="6"/>
      <c r="F94" s="6"/>
      <c r="G94" s="6"/>
      <c r="H94" s="6"/>
      <c r="I94" s="3"/>
      <c r="J94" s="6"/>
      <c r="K94" s="6"/>
      <c r="L94" s="6"/>
      <c r="M94" s="6"/>
      <c r="N94" s="3"/>
      <c r="O94" s="2"/>
      <c r="P94" s="2"/>
      <c r="Q94" s="2"/>
      <c r="R94" s="2"/>
    </row>
    <row r="95" spans="1:18" s="7" customFormat="1" x14ac:dyDescent="0.25">
      <c r="A95" s="3"/>
      <c r="B95" s="3"/>
      <c r="C95" s="3"/>
      <c r="D95" s="3"/>
      <c r="E95" s="6"/>
      <c r="F95" s="6"/>
      <c r="G95" s="6"/>
      <c r="H95" s="6"/>
      <c r="I95" s="3"/>
      <c r="J95" s="6"/>
      <c r="K95" s="6"/>
      <c r="L95" s="6"/>
      <c r="M95" s="6"/>
      <c r="N95" s="3"/>
      <c r="O95" s="2"/>
      <c r="P95" s="2"/>
      <c r="Q95" s="2"/>
      <c r="R95" s="2"/>
    </row>
    <row r="96" spans="1:18" s="7" customFormat="1" x14ac:dyDescent="0.25">
      <c r="A96" s="3"/>
      <c r="B96" s="3"/>
      <c r="C96" s="3"/>
      <c r="D96" s="3"/>
      <c r="E96" s="6"/>
      <c r="F96" s="6"/>
      <c r="G96" s="6"/>
      <c r="H96" s="6"/>
      <c r="I96" s="3"/>
      <c r="J96" s="6"/>
      <c r="K96" s="6"/>
      <c r="L96" s="6"/>
      <c r="M96" s="6"/>
      <c r="N96" s="3"/>
      <c r="O96" s="2"/>
      <c r="P96" s="2"/>
      <c r="Q96" s="2"/>
      <c r="R96" s="2"/>
    </row>
    <row r="97" spans="1:18" x14ac:dyDescent="0.25">
      <c r="E97" s="6"/>
      <c r="F97" s="6"/>
      <c r="G97" s="6"/>
      <c r="H97" s="6"/>
      <c r="J97" s="6"/>
      <c r="K97" s="6"/>
      <c r="L97" s="6"/>
      <c r="M97" s="6"/>
      <c r="O97" s="2"/>
      <c r="P97" s="2"/>
      <c r="Q97" s="2"/>
      <c r="R97" s="2"/>
    </row>
    <row r="98" spans="1:18" x14ac:dyDescent="0.25">
      <c r="E98" s="6"/>
      <c r="F98" s="6"/>
      <c r="G98" s="6"/>
      <c r="H98" s="6"/>
      <c r="J98" s="6"/>
      <c r="K98" s="6"/>
      <c r="L98" s="6"/>
      <c r="M98" s="6"/>
      <c r="O98" s="2"/>
      <c r="P98" s="2"/>
      <c r="Q98" s="2"/>
      <c r="R98" s="2"/>
    </row>
    <row r="99" spans="1:18" x14ac:dyDescent="0.25">
      <c r="E99" s="6"/>
      <c r="F99" s="6"/>
      <c r="G99" s="6"/>
      <c r="H99" s="6"/>
      <c r="J99" s="6"/>
      <c r="K99" s="6"/>
      <c r="L99" s="6"/>
      <c r="M99" s="6"/>
      <c r="O99" s="2"/>
      <c r="P99" s="2"/>
      <c r="Q99" s="2"/>
      <c r="R99" s="2"/>
    </row>
    <row r="100" spans="1:18" x14ac:dyDescent="0.25">
      <c r="E100" s="6"/>
      <c r="F100" s="6"/>
      <c r="G100" s="6"/>
      <c r="H100" s="6"/>
      <c r="J100" s="6"/>
      <c r="K100" s="6"/>
      <c r="L100" s="6"/>
      <c r="M100" s="6"/>
      <c r="O100" s="2"/>
      <c r="P100" s="2"/>
      <c r="Q100" s="2"/>
      <c r="R100" s="2"/>
    </row>
    <row r="103" spans="1:18" s="7" customForma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7" customForma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7" customFormat="1" x14ac:dyDescent="0.25">
      <c r="A105" s="3"/>
      <c r="B105" s="3"/>
      <c r="C105" s="3"/>
      <c r="D105" s="3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7" customFormat="1" x14ac:dyDescent="0.25">
      <c r="A106" s="3"/>
      <c r="B106" s="3"/>
      <c r="C106" s="3"/>
      <c r="D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E107" s="7"/>
      <c r="F107" s="8"/>
    </row>
    <row r="108" spans="1:18" x14ac:dyDescent="0.25">
      <c r="E108" s="7"/>
      <c r="F108" s="8"/>
    </row>
    <row r="109" spans="1:18" x14ac:dyDescent="0.25">
      <c r="E109" s="7"/>
      <c r="F109" s="8"/>
    </row>
    <row r="110" spans="1:18" x14ac:dyDescent="0.25">
      <c r="E110" s="7"/>
      <c r="F110" s="8"/>
    </row>
    <row r="111" spans="1:18" x14ac:dyDescent="0.25">
      <c r="E111" s="7"/>
      <c r="F111" s="8"/>
    </row>
    <row r="112" spans="1:18" x14ac:dyDescent="0.25">
      <c r="E112" s="7"/>
      <c r="F112" s="8"/>
    </row>
    <row r="113" spans="5:6" x14ac:dyDescent="0.25">
      <c r="E113" s="7"/>
      <c r="F113" s="8"/>
    </row>
    <row r="114" spans="5:6" x14ac:dyDescent="0.25">
      <c r="E114" s="7"/>
      <c r="F114" s="8"/>
    </row>
    <row r="115" spans="5:6" x14ac:dyDescent="0.25">
      <c r="E115" s="7"/>
      <c r="F115" s="8"/>
    </row>
    <row r="116" spans="5:6" x14ac:dyDescent="0.25">
      <c r="E116" s="7"/>
      <c r="F116" s="8"/>
    </row>
    <row r="117" spans="5:6" x14ac:dyDescent="0.25">
      <c r="E117" s="7"/>
      <c r="F117" s="8"/>
    </row>
  </sheetData>
  <sortState ref="E116:H161">
    <sortCondition ref="E116:E161"/>
    <sortCondition ref="G116:G161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2025-12-25T21:54:16Z</dcterms:modified>
</cp:coreProperties>
</file>