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2-Etoiles\Fichiers Excel\"/>
    </mc:Choice>
  </mc:AlternateContent>
  <bookViews>
    <workbookView xWindow="0" yWindow="0" windowWidth="14445" windowHeight="9990"/>
  </bookViews>
  <sheets>
    <sheet name="Analyse" sheetId="1" r:id="rId1"/>
    <sheet name="Distance" sheetId="3" r:id="rId2"/>
    <sheet name="Diagramm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2" i="1" l="1"/>
  <c r="Z23" i="1"/>
  <c r="Z24" i="1"/>
  <c r="Z25" i="1"/>
  <c r="Z26" i="1"/>
  <c r="Z27" i="1"/>
  <c r="AK17" i="1"/>
  <c r="AD13" i="1" l="1"/>
  <c r="M7" i="1"/>
  <c r="H7" i="1"/>
  <c r="L20" i="1"/>
  <c r="K20" i="1"/>
  <c r="J20" i="1"/>
  <c r="J22" i="1"/>
  <c r="K22" i="1"/>
  <c r="J23" i="1"/>
  <c r="J24" i="1"/>
  <c r="I28" i="3" l="1"/>
  <c r="J24" i="3"/>
  <c r="D37" i="3"/>
  <c r="F5" i="1"/>
  <c r="O5" i="1"/>
  <c r="L5" i="1"/>
  <c r="D5" i="1"/>
  <c r="E5" i="1"/>
  <c r="D24" i="3"/>
  <c r="S7" i="1"/>
  <c r="T7" i="1" s="1"/>
  <c r="R7" i="1"/>
  <c r="L7" i="1"/>
  <c r="I20" i="1" l="1"/>
  <c r="H20" i="1"/>
  <c r="G20" i="1"/>
  <c r="F20" i="1"/>
  <c r="E20" i="1"/>
  <c r="D20" i="1"/>
  <c r="D22" i="1"/>
  <c r="AK7" i="1"/>
  <c r="N24" i="1" s="1"/>
  <c r="U24" i="1" s="1"/>
  <c r="AD17" i="1"/>
  <c r="M17" i="1" s="1"/>
  <c r="AD15" i="1"/>
  <c r="M15" i="1" s="1"/>
  <c r="M13" i="1"/>
  <c r="AD11" i="1"/>
  <c r="M11" i="1" s="1"/>
  <c r="AD9" i="1"/>
  <c r="M9" i="1" s="1"/>
  <c r="Y17" i="1"/>
  <c r="H17" i="1" s="1"/>
  <c r="Y15" i="1"/>
  <c r="H15" i="1" s="1"/>
  <c r="Y13" i="1"/>
  <c r="H13" i="1" s="1"/>
  <c r="Y11" i="1"/>
  <c r="H11" i="1" s="1"/>
  <c r="Y9" i="1"/>
  <c r="H9" i="1" s="1"/>
  <c r="AE17" i="1"/>
  <c r="AF17" i="1" s="1"/>
  <c r="AE15" i="1"/>
  <c r="AF15" i="1" s="1"/>
  <c r="AE13" i="1"/>
  <c r="AF13" i="1" s="1"/>
  <c r="AE11" i="1"/>
  <c r="AF11" i="1" s="1"/>
  <c r="AE9" i="1"/>
  <c r="AF9" i="1" s="1"/>
  <c r="AE7" i="1"/>
  <c r="AF7" i="1" s="1"/>
  <c r="Z17" i="1"/>
  <c r="AA17" i="1" s="1"/>
  <c r="Z15" i="1"/>
  <c r="AA15" i="1" s="1"/>
  <c r="Z13" i="1"/>
  <c r="AA13" i="1" s="1"/>
  <c r="Z11" i="1"/>
  <c r="AA11" i="1" s="1"/>
  <c r="Z9" i="1"/>
  <c r="AA9" i="1" s="1"/>
  <c r="Z7" i="1"/>
  <c r="AA7" i="1" s="1"/>
  <c r="AG13" i="1" l="1"/>
  <c r="AI7" i="1"/>
  <c r="AK15" i="1" s="1"/>
  <c r="R24" i="1" s="1"/>
  <c r="AI17" i="1"/>
  <c r="AB11" i="1"/>
  <c r="AI13" i="1"/>
  <c r="AK13" i="1" s="1"/>
  <c r="Q24" i="1" s="1"/>
  <c r="AG15" i="1"/>
  <c r="AI11" i="1"/>
  <c r="AB15" i="1"/>
  <c r="AG9" i="1"/>
  <c r="AG17" i="1"/>
  <c r="AG11" i="1"/>
  <c r="AB17" i="1"/>
  <c r="AB9" i="1"/>
  <c r="AI9" i="1"/>
  <c r="AI15" i="1"/>
  <c r="AB13" i="1"/>
  <c r="F6" i="1"/>
  <c r="S24" i="1" l="1"/>
  <c r="T24" i="1" s="1"/>
  <c r="AK9" i="1"/>
  <c r="O24" i="1" s="1"/>
  <c r="AK11" i="1"/>
  <c r="P24" i="1" s="1"/>
  <c r="J5" i="1"/>
  <c r="I5" i="1"/>
  <c r="AR7" i="1"/>
  <c r="AR9" i="1"/>
  <c r="AQ9" i="1"/>
  <c r="AM9" i="1"/>
  <c r="AN9" i="1"/>
  <c r="AN7" i="1"/>
  <c r="AO7" i="1" s="1"/>
  <c r="AS9" i="1" l="1"/>
  <c r="AS11" i="1" s="1"/>
  <c r="AO9" i="1"/>
  <c r="AO11" i="1" s="1"/>
  <c r="AO13" i="1" s="1"/>
  <c r="AO14" i="1" s="1"/>
  <c r="AO15" i="1" s="1"/>
  <c r="G5" i="1"/>
  <c r="N5" i="1" s="1"/>
  <c r="D10" i="3"/>
  <c r="D23" i="1" l="1"/>
  <c r="AS13" i="1"/>
  <c r="AS14" i="1" s="1"/>
  <c r="AS15" i="1" s="1"/>
  <c r="S5" i="1"/>
  <c r="R17" i="1"/>
  <c r="N23" i="1" l="1"/>
  <c r="K23" i="1"/>
  <c r="D10" i="2"/>
  <c r="I23" i="1"/>
  <c r="S17" i="1"/>
  <c r="I22" i="1" s="1"/>
  <c r="S23" i="1" l="1"/>
  <c r="E10" i="2"/>
  <c r="F10" i="2" s="1"/>
  <c r="I24" i="1"/>
  <c r="R13" i="1"/>
  <c r="D8" i="2" s="1"/>
  <c r="S11" i="1"/>
  <c r="E7" i="2" s="1"/>
  <c r="K14" i="1"/>
  <c r="L14" i="1" s="1"/>
  <c r="F14" i="1"/>
  <c r="G14" i="1" s="1"/>
  <c r="D5" i="2" l="1"/>
  <c r="G23" i="1"/>
  <c r="S9" i="1"/>
  <c r="E22" i="1" s="1"/>
  <c r="F22" i="1"/>
  <c r="S15" i="1"/>
  <c r="E9" i="2" s="1"/>
  <c r="R15" i="1"/>
  <c r="D9" i="2" s="1"/>
  <c r="S13" i="1"/>
  <c r="E8" i="2" s="1"/>
  <c r="F8" i="2" s="1"/>
  <c r="R9" i="1"/>
  <c r="R11" i="1"/>
  <c r="G17" i="1"/>
  <c r="G15" i="1"/>
  <c r="D24" i="1" l="1"/>
  <c r="F9" i="2"/>
  <c r="E5" i="2"/>
  <c r="F5" i="2" s="1"/>
  <c r="D7" i="2"/>
  <c r="F7" i="2" s="1"/>
  <c r="F24" i="1"/>
  <c r="E23" i="1"/>
  <c r="O23" i="1" s="1"/>
  <c r="E24" i="1"/>
  <c r="D6" i="2"/>
  <c r="E6" i="2"/>
  <c r="H23" i="1"/>
  <c r="F23" i="1"/>
  <c r="P23" i="1" s="1"/>
  <c r="H24" i="1"/>
  <c r="H22" i="1"/>
  <c r="G22" i="1"/>
  <c r="G24" i="1"/>
  <c r="K12" i="1"/>
  <c r="F12" i="1"/>
  <c r="G12" i="1" s="1"/>
  <c r="N12" i="1" s="1"/>
  <c r="L13" i="1"/>
  <c r="O13" i="1" s="1"/>
  <c r="G13" i="1"/>
  <c r="N13" i="1" s="1"/>
  <c r="L11" i="1"/>
  <c r="R23" i="1" l="1"/>
  <c r="Q23" i="1"/>
  <c r="F6" i="2"/>
  <c r="K24" i="1"/>
  <c r="O11" i="1"/>
  <c r="L12" i="1"/>
  <c r="O12" i="1" s="1"/>
  <c r="P12" i="1" s="1"/>
  <c r="P13" i="1"/>
  <c r="T13" i="1" s="1"/>
  <c r="K16" i="1"/>
  <c r="L15" i="1"/>
  <c r="K10" i="1"/>
  <c r="G11" i="1"/>
  <c r="F16" i="1"/>
  <c r="G16" i="1" s="1"/>
  <c r="F10" i="1"/>
  <c r="G10" i="1" s="1"/>
  <c r="F8" i="1"/>
  <c r="G8" i="1" s="1"/>
  <c r="K8" i="1"/>
  <c r="L17" i="1"/>
  <c r="G7" i="1"/>
  <c r="N7" i="1" s="1"/>
  <c r="G9" i="1"/>
  <c r="O7" i="1" l="1"/>
  <c r="L10" i="1"/>
  <c r="O10" i="1" s="1"/>
  <c r="L16" i="1"/>
  <c r="K6" i="1"/>
  <c r="U23" i="1" l="1"/>
  <c r="D4" i="3"/>
  <c r="L8" i="1"/>
  <c r="O8" i="1" s="1"/>
  <c r="T23" i="1" l="1"/>
  <c r="G6" i="1"/>
  <c r="N6" i="1" l="1"/>
  <c r="L6" i="1"/>
  <c r="O6" i="1" s="1"/>
  <c r="N8" i="1"/>
  <c r="N9" i="1"/>
  <c r="N10" i="1"/>
  <c r="N11" i="1"/>
  <c r="P11" i="1" s="1"/>
  <c r="T11" i="1" s="1"/>
  <c r="N14" i="1"/>
  <c r="O14" i="1"/>
  <c r="N15" i="1"/>
  <c r="O15" i="1"/>
  <c r="N16" i="1"/>
  <c r="O16" i="1"/>
  <c r="N17" i="1"/>
  <c r="O17" i="1"/>
  <c r="L9" i="1" l="1"/>
  <c r="P17" i="1"/>
  <c r="T17" i="1" s="1"/>
  <c r="P14" i="1"/>
  <c r="P8" i="1"/>
  <c r="P10" i="1"/>
  <c r="P16" i="1"/>
  <c r="P15" i="1"/>
  <c r="T15" i="1" s="1"/>
  <c r="P6" i="1"/>
  <c r="P7" i="1"/>
  <c r="O9" i="1" l="1"/>
  <c r="P9" i="1" l="1"/>
  <c r="T9" i="1" s="1"/>
  <c r="P5" i="1"/>
  <c r="T5" i="1" l="1"/>
</calcChain>
</file>

<file path=xl/sharedStrings.xml><?xml version="1.0" encoding="utf-8"?>
<sst xmlns="http://schemas.openxmlformats.org/spreadsheetml/2006/main" count="144" uniqueCount="92">
  <si>
    <t>V</t>
  </si>
  <si>
    <t>B</t>
  </si>
  <si>
    <t>-2,5*log V</t>
  </si>
  <si>
    <t>-2,5*log B</t>
  </si>
  <si>
    <t>mV</t>
  </si>
  <si>
    <t>mB</t>
  </si>
  <si>
    <t>mB-mV</t>
  </si>
  <si>
    <t>NGC 6611 417</t>
  </si>
  <si>
    <t>Surface B</t>
  </si>
  <si>
    <t>Surface C</t>
  </si>
  <si>
    <t>pixels carré</t>
  </si>
  <si>
    <t>largeur B</t>
  </si>
  <si>
    <t>Hauteur B</t>
  </si>
  <si>
    <t>largeur C</t>
  </si>
  <si>
    <t>Hauteur C</t>
  </si>
  <si>
    <t>Correction</t>
  </si>
  <si>
    <t>comptage pixels</t>
  </si>
  <si>
    <t>11 Sagittae</t>
  </si>
  <si>
    <t>mB + mV</t>
  </si>
  <si>
    <t>Valeurs extrapolées</t>
  </si>
  <si>
    <t>mV calibré</t>
  </si>
  <si>
    <t>mB calibré</t>
  </si>
  <si>
    <t>Calibrée</t>
  </si>
  <si>
    <t>Facteur calibration</t>
  </si>
  <si>
    <t>Calibration des surfaces</t>
  </si>
  <si>
    <t>m moyen</t>
  </si>
  <si>
    <t>Période</t>
  </si>
  <si>
    <t>M =</t>
  </si>
  <si>
    <t>- 2,78 * Log (P) - 1,35</t>
  </si>
  <si>
    <t>M=</t>
  </si>
  <si>
    <t>D =</t>
  </si>
  <si>
    <t>Mesure de réf :</t>
  </si>
  <si>
    <t>Mesure effective :</t>
  </si>
  <si>
    <t>Loi de Pogson</t>
  </si>
  <si>
    <t>m - M = -5 + 5.log (dpc)</t>
  </si>
  <si>
    <t xml:space="preserve"> 5.log (dpc) =</t>
  </si>
  <si>
    <t>m - M + 5</t>
  </si>
  <si>
    <t>log(dpc) =</t>
  </si>
  <si>
    <t>dpc =</t>
  </si>
  <si>
    <t>(m - M + 5) / 5</t>
  </si>
  <si>
    <t>Valeurs calibrées</t>
  </si>
  <si>
    <t>pc</t>
  </si>
  <si>
    <t>Vega</t>
  </si>
  <si>
    <t>Diamètre</t>
  </si>
  <si>
    <t>Écart en pixels</t>
  </si>
  <si>
    <t>Compensation de la diffusion photo-électrique latérale sur le capteur</t>
  </si>
  <si>
    <t>En Pixels / 2 min</t>
  </si>
  <si>
    <t>Petite étoile</t>
  </si>
  <si>
    <t>Différence en pixels</t>
  </si>
  <si>
    <t>Etoile-test-31min.jpg</t>
  </si>
  <si>
    <t>Etoile-test-2min.jpg</t>
  </si>
  <si>
    <t>Pas de différence significative en %</t>
  </si>
  <si>
    <t>Vega-2B.jpg</t>
  </si>
  <si>
    <t>Vega-2V.jpg</t>
  </si>
  <si>
    <t>Pause en secondes</t>
  </si>
  <si>
    <t>En Pixels / min</t>
  </si>
  <si>
    <t>Écart</t>
  </si>
  <si>
    <t>Impact cxouleur</t>
  </si>
  <si>
    <t>Impact atmosphérique</t>
  </si>
  <si>
    <t>Conditions météréologiques</t>
  </si>
  <si>
    <t>T°</t>
  </si>
  <si>
    <t>10 exp ((m - M + 5) / 5)</t>
  </si>
  <si>
    <t>10 exp ((3.45 - -3.86 + 5) / 5)</t>
  </si>
  <si>
    <t>10 exp 2.462</t>
  </si>
  <si>
    <t>http://vietsciences.free.fr/giaokhoa/vatly/thienvan/gstrinhxuanthuan/determinationdistance_etoilecepheide.htm</t>
  </si>
  <si>
    <r>
      <t>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</t>
    </r>
  </si>
  <si>
    <t>Lmoy / 4.pi. Emoy.</t>
  </si>
  <si>
    <t>-3.86 / (4 x 3.14159 x 3.45)</t>
  </si>
  <si>
    <t>d =</t>
  </si>
  <si>
    <t>http://physique.unice.fr/sem6/2012-2013/PagesWeb/PT/Lyrae/magnitude.html</t>
  </si>
  <si>
    <t>log(D) =</t>
  </si>
  <si>
    <t>M - m - 5</t>
  </si>
  <si>
    <t>5 log (D) =</t>
  </si>
  <si>
    <t>M - m = 5 - 5.log (D)</t>
  </si>
  <si>
    <t>- 5 log (D) =</t>
  </si>
  <si>
    <t>10 exp ((3.45 - -3.86  + 5) / 5)</t>
  </si>
  <si>
    <t xml:space="preserve"> 5 - 5.log (D) =</t>
  </si>
  <si>
    <t>M - m</t>
  </si>
  <si>
    <t>https://www.planete-sciences.org/blogs/plascibook/wp-content/uploads/bp-attachments/667/Distance-des-%C3%A9toiles_Arpenter-univers.pdf</t>
  </si>
  <si>
    <t>https://www.meteociel.fr/temps-reel/obs_villes.php?code2=7222&amp;jour2=13&amp;mois2=9&amp;annee2=2025</t>
  </si>
  <si>
    <t>Indice Humidex</t>
  </si>
  <si>
    <t>LOG Humidex</t>
  </si>
  <si>
    <t>Atmospheric impact</t>
  </si>
  <si>
    <t>Weather conditions</t>
  </si>
  <si>
    <t>Area</t>
  </si>
  <si>
    <t>Height</t>
  </si>
  <si>
    <t>Width</t>
  </si>
  <si>
    <t>Calibrated</t>
  </si>
  <si>
    <t>Brightness variations before calibration</t>
  </si>
  <si>
    <t>Brightness variations after calibration</t>
  </si>
  <si>
    <t>Color variations</t>
  </si>
  <si>
    <t>Atmospheric impact on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</si>
</sst>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0D0C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2" fillId="0" borderId="0" xfId="0" applyFont="1"/>
    <xf numFmtId="2" fontId="0" fillId="0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165" fontId="0" fillId="6" borderId="1" xfId="0" applyNumberFormat="1" applyFill="1" applyBorder="1"/>
    <xf numFmtId="166" fontId="0" fillId="5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2" fontId="1" fillId="4" borderId="0" xfId="0" applyNumberFormat="1" applyFont="1" applyFill="1" applyAlignment="1">
      <alignment vertical="center"/>
    </xf>
    <xf numFmtId="164" fontId="0" fillId="4" borderId="0" xfId="0" applyNumberFormat="1" applyFill="1" applyAlignment="1">
      <alignment horizontal="center" vertical="center"/>
    </xf>
    <xf numFmtId="0" fontId="3" fillId="4" borderId="0" xfId="0" applyFont="1" applyFill="1"/>
    <xf numFmtId="0" fontId="1" fillId="2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7" borderId="0" xfId="0" applyFont="1" applyFill="1" applyAlignment="1">
      <alignment horizontal="right" vertical="center"/>
    </xf>
    <xf numFmtId="2" fontId="1" fillId="4" borderId="1" xfId="0" applyNumberFormat="1" applyFont="1" applyFill="1" applyBorder="1" applyAlignment="1">
      <alignment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8" borderId="1" xfId="0" applyNumberFormat="1" applyFont="1" applyFill="1" applyBorder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3" fillId="0" borderId="0" xfId="0" applyFont="1"/>
    <xf numFmtId="2" fontId="0" fillId="5" borderId="6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164" fontId="0" fillId="9" borderId="0" xfId="0" applyNumberFormat="1" applyFill="1"/>
    <xf numFmtId="0" fontId="1" fillId="9" borderId="0" xfId="0" applyFont="1" applyFill="1" applyAlignment="1">
      <alignment horizontal="center" vertical="center"/>
    </xf>
    <xf numFmtId="2" fontId="1" fillId="4" borderId="0" xfId="0" applyNumberFormat="1" applyFont="1" applyFill="1" applyBorder="1" applyAlignment="1">
      <alignment horizontal="center" vertical="center"/>
    </xf>
    <xf numFmtId="0" fontId="1" fillId="11" borderId="1" xfId="0" applyFont="1" applyFill="1" applyBorder="1"/>
    <xf numFmtId="165" fontId="1" fillId="6" borderId="1" xfId="0" applyNumberFormat="1" applyFont="1" applyFill="1" applyBorder="1"/>
    <xf numFmtId="0" fontId="1" fillId="10" borderId="1" xfId="0" applyFont="1" applyFill="1" applyBorder="1"/>
    <xf numFmtId="2" fontId="1" fillId="11" borderId="1" xfId="0" applyNumberFormat="1" applyFont="1" applyFill="1" applyBorder="1" applyAlignment="1">
      <alignment horizontal="center" vertical="center"/>
    </xf>
    <xf numFmtId="2" fontId="1" fillId="10" borderId="1" xfId="0" applyNumberFormat="1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0" fillId="4" borderId="10" xfId="0" quotePrefix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right"/>
    </xf>
    <xf numFmtId="0" fontId="6" fillId="4" borderId="0" xfId="0" applyFont="1" applyFill="1" applyBorder="1" applyAlignment="1">
      <alignment horizontal="right"/>
    </xf>
    <xf numFmtId="0" fontId="0" fillId="4" borderId="0" xfId="0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right"/>
    </xf>
    <xf numFmtId="0" fontId="0" fillId="4" borderId="12" xfId="0" applyFill="1" applyBorder="1" applyAlignment="1">
      <alignment horizontal="center" vertical="center"/>
    </xf>
    <xf numFmtId="0" fontId="5" fillId="4" borderId="0" xfId="0" applyFont="1" applyFill="1" applyBorder="1" applyAlignment="1">
      <alignment horizontal="right" vertical="top"/>
    </xf>
    <xf numFmtId="166" fontId="0" fillId="4" borderId="0" xfId="0" applyNumberFormat="1" applyFill="1" applyBorder="1" applyAlignment="1">
      <alignment horizontal="center" vertical="center"/>
    </xf>
    <xf numFmtId="0" fontId="0" fillId="4" borderId="12" xfId="0" applyFill="1" applyBorder="1" applyAlignment="1">
      <alignment horizontal="right" vertical="center"/>
    </xf>
    <xf numFmtId="0" fontId="0" fillId="4" borderId="14" xfId="0" applyFill="1" applyBorder="1" applyAlignment="1">
      <alignment horizontal="center" vertical="center"/>
    </xf>
    <xf numFmtId="0" fontId="5" fillId="4" borderId="15" xfId="0" applyFon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center" vertical="center"/>
    </xf>
    <xf numFmtId="2" fontId="0" fillId="4" borderId="16" xfId="0" applyNumberForma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166" fontId="0" fillId="0" borderId="1" xfId="0" applyNumberFormat="1" applyBorder="1" applyAlignment="1">
      <alignment horizontal="right" vertical="center"/>
    </xf>
    <xf numFmtId="0" fontId="5" fillId="4" borderId="0" xfId="0" applyNumberFormat="1" applyFont="1" applyFill="1" applyAlignment="1">
      <alignment horizontal="center"/>
    </xf>
    <xf numFmtId="0" fontId="1" fillId="12" borderId="1" xfId="0" applyFont="1" applyFill="1" applyBorder="1"/>
    <xf numFmtId="2" fontId="0" fillId="4" borderId="0" xfId="0" applyNumberFormat="1" applyFill="1"/>
    <xf numFmtId="10" fontId="0" fillId="4" borderId="0" xfId="0" applyNumberFormat="1" applyFill="1"/>
    <xf numFmtId="0" fontId="5" fillId="4" borderId="0" xfId="0" applyFont="1" applyFill="1"/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7" fillId="9" borderId="0" xfId="0" applyFont="1" applyFill="1" applyAlignment="1"/>
    <xf numFmtId="0" fontId="9" fillId="4" borderId="0" xfId="0" applyFont="1" applyFill="1"/>
    <xf numFmtId="2" fontId="0" fillId="4" borderId="1" xfId="0" applyNumberFormat="1" applyFill="1" applyBorder="1"/>
    <xf numFmtId="2" fontId="0" fillId="4" borderId="0" xfId="0" applyNumberFormat="1" applyFill="1" applyBorder="1"/>
    <xf numFmtId="0" fontId="0" fillId="4" borderId="0" xfId="0" applyFill="1" applyBorder="1"/>
    <xf numFmtId="2" fontId="1" fillId="4" borderId="0" xfId="0" applyNumberFormat="1" applyFont="1" applyFill="1" applyBorder="1" applyAlignment="1">
      <alignment vertical="center"/>
    </xf>
    <xf numFmtId="166" fontId="1" fillId="4" borderId="0" xfId="0" applyNumberFormat="1" applyFont="1" applyFill="1" applyBorder="1" applyAlignment="1">
      <alignment horizontal="center" vertical="center"/>
    </xf>
    <xf numFmtId="166" fontId="1" fillId="4" borderId="0" xfId="0" applyNumberFormat="1" applyFont="1" applyFill="1" applyAlignment="1">
      <alignment horizontal="center" vertical="center"/>
    </xf>
    <xf numFmtId="2" fontId="1" fillId="8" borderId="17" xfId="0" applyNumberFormat="1" applyFont="1" applyFill="1" applyBorder="1" applyAlignment="1">
      <alignment vertical="center"/>
    </xf>
    <xf numFmtId="164" fontId="0" fillId="4" borderId="0" xfId="0" applyNumberFormat="1" applyFill="1" applyBorder="1" applyAlignment="1">
      <alignment horizontal="center" vertical="center"/>
    </xf>
    <xf numFmtId="0" fontId="1" fillId="4" borderId="0" xfId="0" applyFont="1" applyFill="1" applyAlignment="1">
      <alignment horizontal="right"/>
    </xf>
    <xf numFmtId="0" fontId="0" fillId="4" borderId="0" xfId="0" applyFill="1" applyAlignment="1"/>
    <xf numFmtId="0" fontId="6" fillId="4" borderId="0" xfId="0" applyFont="1" applyFill="1" applyAlignment="1">
      <alignment horizontal="center" vertical="center"/>
    </xf>
    <xf numFmtId="0" fontId="1" fillId="4" borderId="0" xfId="0" applyFont="1" applyFill="1"/>
    <xf numFmtId="0" fontId="0" fillId="4" borderId="0" xfId="0" quotePrefix="1" applyFill="1"/>
    <xf numFmtId="2" fontId="1" fillId="4" borderId="0" xfId="0" applyNumberFormat="1" applyFont="1" applyFill="1" applyAlignment="1">
      <alignment horizontal="left"/>
    </xf>
    <xf numFmtId="0" fontId="8" fillId="4" borderId="0" xfId="0" applyFont="1" applyFill="1"/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quotePrefix="1" applyFill="1" applyAlignment="1">
      <alignment horizontal="left"/>
    </xf>
    <xf numFmtId="2" fontId="0" fillId="4" borderId="0" xfId="0" applyNumberFormat="1" applyFill="1" applyAlignment="1">
      <alignment horizontal="left"/>
    </xf>
    <xf numFmtId="2" fontId="0" fillId="4" borderId="0" xfId="0" quotePrefix="1" applyNumberFormat="1" applyFill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quotePrefix="1" applyFill="1" applyAlignment="1">
      <alignment horizontal="right"/>
    </xf>
    <xf numFmtId="0" fontId="0" fillId="13" borderId="0" xfId="0" applyFill="1"/>
    <xf numFmtId="0" fontId="1" fillId="13" borderId="0" xfId="0" applyFont="1" applyFill="1" applyAlignment="1">
      <alignment horizontal="right"/>
    </xf>
    <xf numFmtId="0" fontId="1" fillId="13" borderId="0" xfId="0" applyFont="1" applyFill="1"/>
    <xf numFmtId="0" fontId="0" fillId="13" borderId="0" xfId="0" quotePrefix="1" applyFill="1"/>
    <xf numFmtId="0" fontId="0" fillId="13" borderId="0" xfId="0" applyFill="1" applyAlignment="1">
      <alignment horizontal="right"/>
    </xf>
    <xf numFmtId="2" fontId="0" fillId="13" borderId="0" xfId="0" applyNumberFormat="1" applyFill="1"/>
    <xf numFmtId="2" fontId="1" fillId="13" borderId="0" xfId="0" applyNumberFormat="1" applyFont="1" applyFill="1" applyAlignment="1">
      <alignment horizontal="left"/>
    </xf>
    <xf numFmtId="0" fontId="12" fillId="0" borderId="0" xfId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2" fontId="10" fillId="4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50D0C4"/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fr-FR" sz="1600"/>
              <a:t>1 - Variations de luminosité de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sz="1600"/>
              <a:t>10-Sagittae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fr-FR" sz="1400" b="0" i="0" baseline="0">
                <a:effectLst/>
              </a:rPr>
              <a:t>(Avant calibration)</a:t>
            </a:r>
            <a:endParaRPr lang="fr-FR" sz="11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Analyse!$D$20:$L$20</c:f>
              <c:numCache>
                <c:formatCode>0.00</c:formatCode>
                <c:ptCount val="9"/>
                <c:pt idx="0">
                  <c:v>3.3652078206022975</c:v>
                </c:pt>
                <c:pt idx="1">
                  <c:v>3.2958415335572142</c:v>
                </c:pt>
                <c:pt idx="2">
                  <c:v>3.6819948926684489</c:v>
                </c:pt>
                <c:pt idx="3">
                  <c:v>3.6918374964824459</c:v>
                </c:pt>
                <c:pt idx="4">
                  <c:v>3.2211648640446997</c:v>
                </c:pt>
                <c:pt idx="5">
                  <c:v>3.1044644526929321</c:v>
                </c:pt>
                <c:pt idx="6">
                  <c:v>3.2211648640446997</c:v>
                </c:pt>
                <c:pt idx="7">
                  <c:v>3.3378652753964673</c:v>
                </c:pt>
                <c:pt idx="8">
                  <c:v>3.4545656867482348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08-419E-AAD4-94EE5A2C9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913320"/>
        <c:axId val="354914304"/>
      </c:scatterChart>
      <c:valAx>
        <c:axId val="354913320"/>
        <c:scaling>
          <c:orientation val="minMax"/>
          <c:max val="9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4914304"/>
        <c:crosses val="autoZero"/>
        <c:crossBetween val="midCat"/>
      </c:valAx>
      <c:valAx>
        <c:axId val="354914304"/>
        <c:scaling>
          <c:orientation val="maxMin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4913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0" i="0" baseline="0">
                <a:effectLst/>
              </a:rPr>
              <a:t>2 - Variations de 10 Sagittae</a:t>
            </a:r>
          </a:p>
          <a:p>
            <a:pPr>
              <a:defRPr/>
            </a:pPr>
            <a:r>
              <a:rPr lang="fr-FR" sz="1600" b="0" i="0" baseline="0">
                <a:effectLst/>
              </a:rPr>
              <a:t>(Après calibration)</a:t>
            </a:r>
            <a:endParaRPr lang="fr-FR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Analyse!$C$22</c:f>
              <c:strCache>
                <c:ptCount val="1"/>
                <c:pt idx="0">
                  <c:v>mV calibré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1">
                    <a:shade val="65000"/>
                  </a:schemeClr>
                </a:solidFill>
              </a:ln>
              <a:effectLst/>
            </c:spPr>
          </c:marker>
          <c:xVal>
            <c:numRef>
              <c:f>Analyse!$D$21:$K$21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Analyse!$D$22:$K$22</c:f>
              <c:numCache>
                <c:formatCode>0.00</c:formatCode>
                <c:ptCount val="8"/>
                <c:pt idx="0">
                  <c:v>3.3437685179974661</c:v>
                </c:pt>
                <c:pt idx="1">
                  <c:v>3.2176944684605835</c:v>
                </c:pt>
                <c:pt idx="2">
                  <c:v>3.5570833291296666</c:v>
                </c:pt>
                <c:pt idx="3">
                  <c:v>3.5478646474637987</c:v>
                </c:pt>
                <c:pt idx="4">
                  <c:v>3.5377360315350339</c:v>
                </c:pt>
                <c:pt idx="5">
                  <c:v>3.5486810113317722</c:v>
                </c:pt>
                <c:pt idx="6">
                  <c:v>3.4462247646646191</c:v>
                </c:pt>
                <c:pt idx="7">
                  <c:v>3.3437685179974661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97-4A4A-91AC-1502E8653405}"/>
            </c:ext>
          </c:extLst>
        </c:ser>
        <c:ser>
          <c:idx val="1"/>
          <c:order val="1"/>
          <c:tx>
            <c:strRef>
              <c:f>Analyse!$C$23</c:f>
              <c:strCache>
                <c:ptCount val="1"/>
                <c:pt idx="0">
                  <c:v>mB calibré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Analyse!$D$21:$K$21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Analyse!$D$23:$K$23</c:f>
              <c:numCache>
                <c:formatCode>0.00</c:formatCode>
                <c:ptCount val="8"/>
                <c:pt idx="0">
                  <c:v>3.3866471232071289</c:v>
                </c:pt>
                <c:pt idx="1">
                  <c:v>3.3025635370377486</c:v>
                </c:pt>
                <c:pt idx="2">
                  <c:v>3.5966952062041102</c:v>
                </c:pt>
                <c:pt idx="3">
                  <c:v>3.6849567123222537</c:v>
                </c:pt>
                <c:pt idx="4">
                  <c:v>3.6516230808274708</c:v>
                </c:pt>
                <c:pt idx="5">
                  <c:v>3.3318887830885027</c:v>
                </c:pt>
                <c:pt idx="6">
                  <c:v>3.3592679531478158</c:v>
                </c:pt>
                <c:pt idx="7">
                  <c:v>3.3866471232071289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97-4A4A-91AC-1502E8653405}"/>
            </c:ext>
          </c:extLst>
        </c:ser>
        <c:ser>
          <c:idx val="2"/>
          <c:order val="2"/>
          <c:tx>
            <c:strRef>
              <c:f>Analyse!$C$24</c:f>
              <c:strCache>
                <c:ptCount val="1"/>
                <c:pt idx="0">
                  <c:v>mB + mV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5000"/>
                </a:schemeClr>
              </a:solidFill>
              <a:ln w="9525">
                <a:solidFill>
                  <a:schemeClr val="accent1">
                    <a:tint val="65000"/>
                  </a:schemeClr>
                </a:solidFill>
              </a:ln>
              <a:effectLst/>
            </c:spPr>
          </c:marker>
          <c:xVal>
            <c:numRef>
              <c:f>Analyse!$D$21:$K$21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Analyse!$D$24:$K$24</c:f>
              <c:numCache>
                <c:formatCode>0.00</c:formatCode>
                <c:ptCount val="8"/>
                <c:pt idx="0">
                  <c:v>3.3652078206022975</c:v>
                </c:pt>
                <c:pt idx="1">
                  <c:v>3.2601290027491663</c:v>
                </c:pt>
                <c:pt idx="2">
                  <c:v>3.5768892676668882</c:v>
                </c:pt>
                <c:pt idx="3">
                  <c:v>3.6164106798930264</c:v>
                </c:pt>
                <c:pt idx="4">
                  <c:v>3.5946795561812523</c:v>
                </c:pt>
                <c:pt idx="5">
                  <c:v>3.4402848972101374</c:v>
                </c:pt>
                <c:pt idx="6">
                  <c:v>3.4027463589062172</c:v>
                </c:pt>
                <c:pt idx="7">
                  <c:v>3.3652078206022975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97-4A4A-91AC-1502E8653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10312"/>
        <c:axId val="365312936"/>
      </c:scatterChart>
      <c:valAx>
        <c:axId val="365310312"/>
        <c:scaling>
          <c:orientation val="minMax"/>
          <c:max val="8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5312936"/>
        <c:crosses val="autoZero"/>
        <c:crossBetween val="midCat"/>
      </c:valAx>
      <c:valAx>
        <c:axId val="365312936"/>
        <c:scaling>
          <c:orientation val="maxMin"/>
          <c:max val="3.8"/>
          <c:min val="3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531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945962875640139"/>
          <c:y val="0.92183463286800171"/>
          <c:w val="0.51915452861223876"/>
          <c:h val="6.0714571162719957E-2"/>
        </c:manualLayout>
      </c:layout>
      <c:overlay val="0"/>
      <c:spPr>
        <a:noFill/>
        <a:ln>
          <a:solidFill>
            <a:srgbClr val="00B05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3 - Variations de couleur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Analyse!$N$23:$U$23</c:f>
              <c:numCache>
                <c:formatCode>0.000</c:formatCode>
                <c:ptCount val="8"/>
                <c:pt idx="0">
                  <c:v>4.2878605209662801E-2</c:v>
                </c:pt>
                <c:pt idx="1">
                  <c:v>8.4869068577165141E-2</c:v>
                </c:pt>
                <c:pt idx="2">
                  <c:v>3.961187707444358E-2</c:v>
                </c:pt>
                <c:pt idx="3">
                  <c:v>0.13709206485845504</c:v>
                </c:pt>
                <c:pt idx="4">
                  <c:v>0.11388704929243687</c:v>
                </c:pt>
                <c:pt idx="5">
                  <c:v>-0.21679222824326949</c:v>
                </c:pt>
                <c:pt idx="6">
                  <c:v>-8.6956811516803345E-2</c:v>
                </c:pt>
                <c:pt idx="7">
                  <c:v>4.2878605209662801E-2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ADE-49CF-B05A-1419AE642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8390720"/>
        <c:axId val="358391376"/>
      </c:lineChart>
      <c:catAx>
        <c:axId val="358390720"/>
        <c:scaling>
          <c:orientation val="minMax"/>
        </c:scaling>
        <c:delete val="0"/>
        <c:axPos val="t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8391376"/>
        <c:crosses val="autoZero"/>
        <c:auto val="1"/>
        <c:lblAlgn val="ctr"/>
        <c:lblOffset val="100"/>
        <c:tickMarkSkip val="1"/>
        <c:noMultiLvlLbl val="0"/>
      </c:catAx>
      <c:valAx>
        <c:axId val="3583913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8390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4 - Impact athmosphérique sur la couleur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Analyse!$N$24:$U$24</c:f>
              <c:numCache>
                <c:formatCode>0.000</c:formatCode>
                <c:ptCount val="8"/>
                <c:pt idx="0">
                  <c:v>0</c:v>
                </c:pt>
                <c:pt idx="1">
                  <c:v>1.8840014431527941E-2</c:v>
                </c:pt>
                <c:pt idx="2">
                  <c:v>6.4254785611450593E-3</c:v>
                </c:pt>
                <c:pt idx="3">
                  <c:v>3.9775942658470065E-2</c:v>
                </c:pt>
                <c:pt idx="4">
                  <c:v>-4.8723546976826348E-2</c:v>
                </c:pt>
                <c:pt idx="5">
                  <c:v>-7.264171689664467E-2</c:v>
                </c:pt>
                <c:pt idx="6">
                  <c:v>-3.6320858448322335E-2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FC-44F5-9657-FFFA30D03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06072"/>
        <c:axId val="434408696"/>
      </c:scatterChart>
      <c:valAx>
        <c:axId val="434406072"/>
        <c:scaling>
          <c:orientation val="minMax"/>
          <c:max val="8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4408696"/>
        <c:crosses val="autoZero"/>
        <c:crossBetween val="midCat"/>
      </c:valAx>
      <c:valAx>
        <c:axId val="43440869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4406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5 - Conditions météréologiques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677596431242654"/>
          <c:y val="0.22263888888888889"/>
          <c:w val="0.80415370437341271"/>
          <c:h val="0.6149843248760572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Analyse!$X$21</c:f>
              <c:strCache>
                <c:ptCount val="1"/>
                <c:pt idx="0">
                  <c:v>T°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Analyse!$W$22:$W$27</c:f>
              <c:numCache>
                <c:formatCode>General</c:formatCode>
                <c:ptCount val="6"/>
                <c:pt idx="0">
                  <c:v>20251012</c:v>
                </c:pt>
                <c:pt idx="1">
                  <c:v>20251013</c:v>
                </c:pt>
                <c:pt idx="2">
                  <c:v>20251014</c:v>
                </c:pt>
                <c:pt idx="3">
                  <c:v>20251015</c:v>
                </c:pt>
                <c:pt idx="4">
                  <c:v>20251016</c:v>
                </c:pt>
                <c:pt idx="5">
                  <c:v>20251017</c:v>
                </c:pt>
              </c:numCache>
            </c:numRef>
          </c:xVal>
          <c:yVal>
            <c:numRef>
              <c:f>Analyse!$X$22:$X$27</c:f>
              <c:numCache>
                <c:formatCode>0.0</c:formatCode>
                <c:ptCount val="6"/>
                <c:pt idx="0">
                  <c:v>16</c:v>
                </c:pt>
                <c:pt idx="1">
                  <c:v>14.5</c:v>
                </c:pt>
                <c:pt idx="2">
                  <c:v>15</c:v>
                </c:pt>
                <c:pt idx="3">
                  <c:v>13.3</c:v>
                </c:pt>
                <c:pt idx="4">
                  <c:v>13.5</c:v>
                </c:pt>
                <c:pt idx="5">
                  <c:v>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0C-4F66-B8E0-F2F52E0462C6}"/>
            </c:ext>
          </c:extLst>
        </c:ser>
        <c:ser>
          <c:idx val="1"/>
          <c:order val="1"/>
          <c:tx>
            <c:strRef>
              <c:f>Analyse!$Y$21</c:f>
              <c:strCache>
                <c:ptCount val="1"/>
                <c:pt idx="0">
                  <c:v>Indice Humidex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Analyse!$W$22:$W$27</c:f>
              <c:numCache>
                <c:formatCode>General</c:formatCode>
                <c:ptCount val="6"/>
                <c:pt idx="0">
                  <c:v>20251012</c:v>
                </c:pt>
                <c:pt idx="1">
                  <c:v>20251013</c:v>
                </c:pt>
                <c:pt idx="2">
                  <c:v>20251014</c:v>
                </c:pt>
                <c:pt idx="3">
                  <c:v>20251015</c:v>
                </c:pt>
                <c:pt idx="4">
                  <c:v>20251016</c:v>
                </c:pt>
                <c:pt idx="5">
                  <c:v>20251017</c:v>
                </c:pt>
              </c:numCache>
            </c:numRef>
          </c:xVal>
          <c:yVal>
            <c:numRef>
              <c:f>Analyse!$Y$22:$Y$27</c:f>
              <c:numCache>
                <c:formatCode>0.0</c:formatCode>
                <c:ptCount val="6"/>
                <c:pt idx="0">
                  <c:v>17.5</c:v>
                </c:pt>
                <c:pt idx="1">
                  <c:v>13</c:v>
                </c:pt>
                <c:pt idx="2">
                  <c:v>14</c:v>
                </c:pt>
                <c:pt idx="3">
                  <c:v>11.5</c:v>
                </c:pt>
                <c:pt idx="4">
                  <c:v>12</c:v>
                </c:pt>
                <c:pt idx="5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0C-4F66-B8E0-F2F52E046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027032"/>
        <c:axId val="351031952"/>
      </c:scatterChart>
      <c:valAx>
        <c:axId val="351027032"/>
        <c:scaling>
          <c:orientation val="minMax"/>
          <c:max val="20251017"/>
          <c:min val="2025101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1031952"/>
        <c:crosses val="autoZero"/>
        <c:crossBetween val="midCat"/>
      </c:valAx>
      <c:valAx>
        <c:axId val="351031952"/>
        <c:scaling>
          <c:orientation val="maxMin"/>
          <c:max val="19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1027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6 - LOG Humidex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Analyse!$Z$21</c:f>
              <c:strCache>
                <c:ptCount val="1"/>
                <c:pt idx="0">
                  <c:v>LOG Humidex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Analyse!$Z$22:$Z$27</c:f>
              <c:numCache>
                <c:formatCode>0.0000</c:formatCode>
                <c:ptCount val="6"/>
                <c:pt idx="0">
                  <c:v>1.2430380486862944</c:v>
                </c:pt>
                <c:pt idx="1">
                  <c:v>1.1139433523068367</c:v>
                </c:pt>
                <c:pt idx="2">
                  <c:v>1.146128035678238</c:v>
                </c:pt>
                <c:pt idx="3">
                  <c:v>1.0606978403536116</c:v>
                </c:pt>
                <c:pt idx="4">
                  <c:v>1.0791812460476249</c:v>
                </c:pt>
                <c:pt idx="5">
                  <c:v>1.0791812460476249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16-44DC-AFCD-DC16E67B7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120016"/>
        <c:axId val="350121328"/>
      </c:scatterChart>
      <c:valAx>
        <c:axId val="350120016"/>
        <c:scaling>
          <c:orientation val="minMax"/>
          <c:max val="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0121328"/>
        <c:crosses val="autoZero"/>
        <c:crossBetween val="midCat"/>
      </c:valAx>
      <c:valAx>
        <c:axId val="35012132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012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</a:t>
            </a:r>
            <a:r>
              <a:rPr lang="fr-FR" sz="1800">
                <a:effectLst/>
              </a:rPr>
              <a:t>HD 160371</a:t>
            </a:r>
            <a:endParaRPr lang="fr-FR" sz="2000">
              <a:effectLst/>
            </a:endParaRPr>
          </a:p>
        </c:rich>
      </c:tx>
      <c:layout>
        <c:manualLayout>
          <c:xMode val="edge"/>
          <c:yMode val="edge"/>
          <c:x val="0.38149138899304358"/>
          <c:y val="1.03092783505154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0.11227973049760533"/>
          <c:w val="0.94014841774537183"/>
          <c:h val="0.8528044484130205"/>
        </c:manualLayout>
      </c:layout>
      <c:scatterChart>
        <c:scatterStyle val="lineMarker"/>
        <c:varyColors val="0"/>
        <c:ser>
          <c:idx val="0"/>
          <c:order val="0"/>
          <c:tx>
            <c:strRef>
              <c:f>Diagramme!$F$4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Diagramme!$F$5:$F$10</c:f>
              <c:numCache>
                <c:formatCode>0.000</c:formatCode>
                <c:ptCount val="6"/>
                <c:pt idx="0">
                  <c:v>4.2878605209662801E-2</c:v>
                </c:pt>
                <c:pt idx="1">
                  <c:v>8.4869068577165141E-2</c:v>
                </c:pt>
                <c:pt idx="2">
                  <c:v>3.961187707444358E-2</c:v>
                </c:pt>
                <c:pt idx="3">
                  <c:v>0.13709206485845504</c:v>
                </c:pt>
                <c:pt idx="4">
                  <c:v>0.11388704929243687</c:v>
                </c:pt>
                <c:pt idx="5">
                  <c:v>-0.21679222824326949</c:v>
                </c:pt>
              </c:numCache>
            </c:numRef>
          </c:xVal>
          <c:yVal>
            <c:numRef>
              <c:f>Diagramme!$E$5:$E$10</c:f>
              <c:numCache>
                <c:formatCode>0.00</c:formatCode>
                <c:ptCount val="6"/>
                <c:pt idx="0">
                  <c:v>3.3437685179974661</c:v>
                </c:pt>
                <c:pt idx="1">
                  <c:v>3.2176944684605835</c:v>
                </c:pt>
                <c:pt idx="2">
                  <c:v>3.5570833291296666</c:v>
                </c:pt>
                <c:pt idx="3">
                  <c:v>3.5478646474637987</c:v>
                </c:pt>
                <c:pt idx="4">
                  <c:v>3.5377360315350339</c:v>
                </c:pt>
                <c:pt idx="5">
                  <c:v>3.5486810113317722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5F-4EA1-B42E-FCF62AEC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0.2"/>
          <c:min val="-0.2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3.65"/>
          <c:min val="3.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96462</xdr:colOff>
      <xdr:row>28</xdr:row>
      <xdr:rowOff>62856</xdr:rowOff>
    </xdr:from>
    <xdr:to>
      <xdr:col>8</xdr:col>
      <xdr:colOff>92869</xdr:colOff>
      <xdr:row>46</xdr:row>
      <xdr:rowOff>178594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181070</xdr:colOff>
      <xdr:row>28</xdr:row>
      <xdr:rowOff>65198</xdr:rowOff>
    </xdr:from>
    <xdr:to>
      <xdr:col>17</xdr:col>
      <xdr:colOff>234650</xdr:colOff>
      <xdr:row>51</xdr:row>
      <xdr:rowOff>14542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558009</xdr:colOff>
      <xdr:row>38</xdr:row>
      <xdr:rowOff>23812</xdr:rowOff>
    </xdr:from>
    <xdr:to>
      <xdr:col>13</xdr:col>
      <xdr:colOff>758034</xdr:colOff>
      <xdr:row>48</xdr:row>
      <xdr:rowOff>42862</xdr:rowOff>
    </xdr:to>
    <xdr:sp macro="" textlink="">
      <xdr:nvSpPr>
        <xdr:cNvPr id="7" name="Double flèche verticale 6"/>
        <xdr:cNvSpPr/>
      </xdr:nvSpPr>
      <xdr:spPr>
        <a:xfrm>
          <a:off x="9559134" y="7346156"/>
          <a:ext cx="200025" cy="1924050"/>
        </a:xfrm>
        <a:prstGeom prst="upDownArrow">
          <a:avLst/>
        </a:prstGeom>
        <a:gradFill>
          <a:gsLst>
            <a:gs pos="3000">
              <a:schemeClr val="accent1">
                <a:lumMod val="40000"/>
                <a:lumOff val="60000"/>
              </a:schemeClr>
            </a:gs>
            <a:gs pos="100000">
              <a:srgbClr val="FFC000"/>
            </a:gs>
          </a:gsLst>
          <a:lin ang="5400000" scaled="1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325122</xdr:colOff>
      <xdr:row>44</xdr:row>
      <xdr:rowOff>22279</xdr:rowOff>
    </xdr:from>
    <xdr:to>
      <xdr:col>24</xdr:col>
      <xdr:colOff>557893</xdr:colOff>
      <xdr:row>49</xdr:row>
      <xdr:rowOff>95250</xdr:rowOff>
    </xdr:to>
    <xdr:sp macro="" textlink="">
      <xdr:nvSpPr>
        <xdr:cNvPr id="8" name="ZoneTexte 7"/>
        <xdr:cNvSpPr txBox="1"/>
      </xdr:nvSpPr>
      <xdr:spPr>
        <a:xfrm>
          <a:off x="12884515" y="8540350"/>
          <a:ext cx="4029164" cy="10254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Deux</a:t>
          </a:r>
          <a:r>
            <a:rPr lang="fr-FR" sz="1100" baseline="0"/>
            <a:t> phases :</a:t>
          </a:r>
        </a:p>
        <a:p>
          <a:r>
            <a:rPr lang="fr-FR" sz="1100" baseline="0"/>
            <a:t>Une de v</a:t>
          </a:r>
          <a:r>
            <a:rPr lang="fr-FR" sz="1100"/>
            <a:t>ariation globale</a:t>
          </a:r>
          <a:r>
            <a:rPr lang="fr-FR" sz="1100" baseline="0"/>
            <a:t> de luminosité (mB + mV)</a:t>
          </a:r>
        </a:p>
        <a:p>
          <a:endParaRPr lang="fr-FR" sz="1100" baseline="0"/>
        </a:p>
        <a:p>
          <a:r>
            <a:rPr lang="fr-FR" sz="1100" baseline="0"/>
            <a:t>Une de variations de couleur selon la dominante bleue ou verte</a:t>
          </a:r>
        </a:p>
        <a:p>
          <a:r>
            <a:rPr lang="fr-FR" sz="1100" baseline="0"/>
            <a:t>(Une dominante verte indique un spectre décalé vers le rouge)</a:t>
          </a:r>
          <a:endParaRPr lang="fr-FR" sz="1100"/>
        </a:p>
      </xdr:txBody>
    </xdr:sp>
    <xdr:clientData/>
  </xdr:twoCellAnchor>
  <xdr:twoCellAnchor>
    <xdr:from>
      <xdr:col>17</xdr:col>
      <xdr:colOff>300495</xdr:colOff>
      <xdr:row>28</xdr:row>
      <xdr:rowOff>75103</xdr:rowOff>
    </xdr:from>
    <xdr:to>
      <xdr:col>24</xdr:col>
      <xdr:colOff>892969</xdr:colOff>
      <xdr:row>42</xdr:row>
      <xdr:rowOff>142875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93039</xdr:colOff>
      <xdr:row>30</xdr:row>
      <xdr:rowOff>119061</xdr:rowOff>
    </xdr:from>
    <xdr:to>
      <xdr:col>24</xdr:col>
      <xdr:colOff>904875</xdr:colOff>
      <xdr:row>36</xdr:row>
      <xdr:rowOff>178592</xdr:rowOff>
    </xdr:to>
    <xdr:sp macro="" textlink="">
      <xdr:nvSpPr>
        <xdr:cNvPr id="11" name="Rectangle 10"/>
        <xdr:cNvSpPr/>
      </xdr:nvSpPr>
      <xdr:spPr>
        <a:xfrm>
          <a:off x="12642227" y="5965030"/>
          <a:ext cx="4598023" cy="1202531"/>
        </a:xfrm>
        <a:prstGeom prst="rect">
          <a:avLst/>
        </a:prstGeom>
        <a:gradFill>
          <a:gsLst>
            <a:gs pos="100000">
              <a:schemeClr val="accent1">
                <a:lumMod val="60000"/>
                <a:lumOff val="40000"/>
                <a:alpha val="58000"/>
              </a:schemeClr>
            </a:gs>
            <a:gs pos="0">
              <a:schemeClr val="bg1">
                <a:alpha val="5000"/>
              </a:schemeClr>
            </a:gs>
          </a:gsLst>
          <a:lin ang="162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73951</xdr:colOff>
      <xdr:row>36</xdr:row>
      <xdr:rowOff>130837</xdr:rowOff>
    </xdr:from>
    <xdr:to>
      <xdr:col>24</xdr:col>
      <xdr:colOff>881063</xdr:colOff>
      <xdr:row>42</xdr:row>
      <xdr:rowOff>142875</xdr:rowOff>
    </xdr:to>
    <xdr:sp macro="" textlink="">
      <xdr:nvSpPr>
        <xdr:cNvPr id="12" name="Rectangle 11"/>
        <xdr:cNvSpPr/>
      </xdr:nvSpPr>
      <xdr:spPr>
        <a:xfrm flipV="1">
          <a:off x="12682670" y="7072181"/>
          <a:ext cx="4831424" cy="1155038"/>
        </a:xfrm>
        <a:prstGeom prst="rect">
          <a:avLst/>
        </a:prstGeom>
        <a:gradFill>
          <a:gsLst>
            <a:gs pos="100000">
              <a:srgbClr val="FFC000">
                <a:alpha val="27000"/>
              </a:srgbClr>
            </a:gs>
            <a:gs pos="0">
              <a:schemeClr val="bg1">
                <a:alpha val="5000"/>
              </a:schemeClr>
            </a:gs>
          </a:gsLst>
          <a:lin ang="162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24</xdr:col>
      <xdr:colOff>1031876</xdr:colOff>
      <xdr:row>28</xdr:row>
      <xdr:rowOff>34584</xdr:rowOff>
    </xdr:from>
    <xdr:to>
      <xdr:col>29</xdr:col>
      <xdr:colOff>940594</xdr:colOff>
      <xdr:row>39</xdr:row>
      <xdr:rowOff>130968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343070</xdr:colOff>
      <xdr:row>30</xdr:row>
      <xdr:rowOff>68554</xdr:rowOff>
    </xdr:from>
    <xdr:to>
      <xdr:col>29</xdr:col>
      <xdr:colOff>773907</xdr:colOff>
      <xdr:row>35</xdr:row>
      <xdr:rowOff>59531</xdr:rowOff>
    </xdr:to>
    <xdr:sp macro="" textlink="">
      <xdr:nvSpPr>
        <xdr:cNvPr id="13" name="Rectangle 12"/>
        <xdr:cNvSpPr/>
      </xdr:nvSpPr>
      <xdr:spPr>
        <a:xfrm>
          <a:off x="17857164" y="5914523"/>
          <a:ext cx="3240712" cy="943477"/>
        </a:xfrm>
        <a:prstGeom prst="rect">
          <a:avLst/>
        </a:prstGeom>
        <a:gradFill>
          <a:gsLst>
            <a:gs pos="100000">
              <a:schemeClr val="accent1">
                <a:lumMod val="60000"/>
                <a:lumOff val="40000"/>
                <a:alpha val="58000"/>
              </a:schemeClr>
            </a:gs>
            <a:gs pos="0">
              <a:schemeClr val="bg1">
                <a:alpha val="5000"/>
              </a:schemeClr>
            </a:gs>
          </a:gsLst>
          <a:lin ang="162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25</xdr:col>
      <xdr:colOff>335890</xdr:colOff>
      <xdr:row>35</xdr:row>
      <xdr:rowOff>47493</xdr:rowOff>
    </xdr:from>
    <xdr:to>
      <xdr:col>29</xdr:col>
      <xdr:colOff>797719</xdr:colOff>
      <xdr:row>38</xdr:row>
      <xdr:rowOff>166687</xdr:rowOff>
    </xdr:to>
    <xdr:sp macro="" textlink="">
      <xdr:nvSpPr>
        <xdr:cNvPr id="14" name="Rectangle 13"/>
        <xdr:cNvSpPr/>
      </xdr:nvSpPr>
      <xdr:spPr>
        <a:xfrm flipV="1">
          <a:off x="17849984" y="6845962"/>
          <a:ext cx="3271704" cy="690694"/>
        </a:xfrm>
        <a:prstGeom prst="rect">
          <a:avLst/>
        </a:prstGeom>
        <a:gradFill>
          <a:gsLst>
            <a:gs pos="100000">
              <a:srgbClr val="FFC000">
                <a:alpha val="27000"/>
              </a:srgbClr>
            </a:gs>
            <a:gs pos="0">
              <a:schemeClr val="bg1">
                <a:alpha val="5000"/>
              </a:schemeClr>
            </a:gs>
          </a:gsLst>
          <a:lin ang="162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197998</xdr:colOff>
      <xdr:row>39</xdr:row>
      <xdr:rowOff>90543</xdr:rowOff>
    </xdr:from>
    <xdr:to>
      <xdr:col>7</xdr:col>
      <xdr:colOff>219164</xdr:colOff>
      <xdr:row>39</xdr:row>
      <xdr:rowOff>136262</xdr:rowOff>
    </xdr:to>
    <xdr:sp macro="" textlink="">
      <xdr:nvSpPr>
        <xdr:cNvPr id="2" name="Rectangle 1"/>
        <xdr:cNvSpPr/>
      </xdr:nvSpPr>
      <xdr:spPr>
        <a:xfrm flipV="1">
          <a:off x="483748" y="7643074"/>
          <a:ext cx="4077229" cy="45719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4</xdr:col>
      <xdr:colOff>3969</xdr:colOff>
      <xdr:row>38</xdr:row>
      <xdr:rowOff>51594</xdr:rowOff>
    </xdr:from>
    <xdr:ext cx="628057" cy="264560"/>
    <xdr:sp macro="" textlink="">
      <xdr:nvSpPr>
        <xdr:cNvPr id="5" name="ZoneTexte 4"/>
        <xdr:cNvSpPr txBox="1"/>
      </xdr:nvSpPr>
      <xdr:spPr>
        <a:xfrm>
          <a:off x="2032000" y="7413625"/>
          <a:ext cx="6280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accent2">
                  <a:lumMod val="75000"/>
                </a:schemeClr>
              </a:solidFill>
            </a:rPr>
            <a:t>Période</a:t>
          </a:r>
        </a:p>
      </xdr:txBody>
    </xdr:sp>
    <xdr:clientData/>
  </xdr:oneCellAnchor>
  <xdr:twoCellAnchor>
    <xdr:from>
      <xdr:col>24</xdr:col>
      <xdr:colOff>1047749</xdr:colOff>
      <xdr:row>40</xdr:row>
      <xdr:rowOff>57150</xdr:rowOff>
    </xdr:from>
    <xdr:to>
      <xdr:col>30</xdr:col>
      <xdr:colOff>11905</xdr:colOff>
      <xdr:row>54</xdr:row>
      <xdr:rowOff>133350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511968</xdr:colOff>
      <xdr:row>33</xdr:row>
      <xdr:rowOff>142876</xdr:rowOff>
    </xdr:from>
    <xdr:to>
      <xdr:col>26</xdr:col>
      <xdr:colOff>511968</xdr:colOff>
      <xdr:row>48</xdr:row>
      <xdr:rowOff>142876</xdr:rowOff>
    </xdr:to>
    <xdr:cxnSp macro="">
      <xdr:nvCxnSpPr>
        <xdr:cNvPr id="17" name="Connecteur droit 16"/>
        <xdr:cNvCxnSpPr/>
      </xdr:nvCxnSpPr>
      <xdr:spPr>
        <a:xfrm>
          <a:off x="18776156" y="6560345"/>
          <a:ext cx="0" cy="2857500"/>
        </a:xfrm>
        <a:prstGeom prst="line">
          <a:avLst/>
        </a:prstGeom>
        <a:ln w="12700">
          <a:solidFill>
            <a:schemeClr val="accent3">
              <a:lumMod val="75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342900</xdr:colOff>
      <xdr:row>31</xdr:row>
      <xdr:rowOff>9526</xdr:rowOff>
    </xdr:from>
    <xdr:to>
      <xdr:col>28</xdr:col>
      <xdr:colOff>342900</xdr:colOff>
      <xdr:row>46</xdr:row>
      <xdr:rowOff>9526</xdr:rowOff>
    </xdr:to>
    <xdr:cxnSp macro="">
      <xdr:nvCxnSpPr>
        <xdr:cNvPr id="18" name="Connecteur droit 17"/>
        <xdr:cNvCxnSpPr/>
      </xdr:nvCxnSpPr>
      <xdr:spPr>
        <a:xfrm>
          <a:off x="19916775" y="6045995"/>
          <a:ext cx="0" cy="2857500"/>
        </a:xfrm>
        <a:prstGeom prst="line">
          <a:avLst/>
        </a:prstGeom>
        <a:ln w="12700">
          <a:solidFill>
            <a:schemeClr val="accent3">
              <a:lumMod val="75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280988</xdr:colOff>
      <xdr:row>34</xdr:row>
      <xdr:rowOff>54769</xdr:rowOff>
    </xdr:from>
    <xdr:to>
      <xdr:col>27</xdr:col>
      <xdr:colOff>280988</xdr:colOff>
      <xdr:row>49</xdr:row>
      <xdr:rowOff>54769</xdr:rowOff>
    </xdr:to>
    <xdr:cxnSp macro="">
      <xdr:nvCxnSpPr>
        <xdr:cNvPr id="19" name="Connecteur droit 18"/>
        <xdr:cNvCxnSpPr/>
      </xdr:nvCxnSpPr>
      <xdr:spPr>
        <a:xfrm>
          <a:off x="19200019" y="6662738"/>
          <a:ext cx="0" cy="2857500"/>
        </a:xfrm>
        <a:prstGeom prst="line">
          <a:avLst/>
        </a:prstGeom>
        <a:ln w="12700">
          <a:solidFill>
            <a:schemeClr val="accent3">
              <a:lumMod val="75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1047749</xdr:colOff>
      <xdr:row>55</xdr:row>
      <xdr:rowOff>80961</xdr:rowOff>
    </xdr:from>
    <xdr:to>
      <xdr:col>29</xdr:col>
      <xdr:colOff>1083468</xdr:colOff>
      <xdr:row>69</xdr:row>
      <xdr:rowOff>157161</xdr:rowOff>
    </xdr:to>
    <xdr:graphicFrame macro="">
      <xdr:nvGraphicFramePr>
        <xdr:cNvPr id="20" name="Graphique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58207</xdr:colOff>
      <xdr:row>2</xdr:row>
      <xdr:rowOff>95250</xdr:rowOff>
    </xdr:from>
    <xdr:to>
      <xdr:col>18</xdr:col>
      <xdr:colOff>21166</xdr:colOff>
      <xdr:row>34</xdr:row>
      <xdr:rowOff>158750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0</xdr:colOff>
      <xdr:row>39</xdr:row>
      <xdr:rowOff>39700</xdr:rowOff>
    </xdr:from>
    <xdr:ext cx="1611852" cy="609013"/>
    <xdr:sp macro="" textlink="">
      <xdr:nvSpPr>
        <xdr:cNvPr id="3" name="ZoneTexte 2"/>
        <xdr:cNvSpPr txBox="1"/>
      </xdr:nvSpPr>
      <xdr:spPr>
        <a:xfrm>
          <a:off x="0" y="7507300"/>
          <a:ext cx="161185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>
              <a:solidFill>
                <a:schemeClr val="bg1"/>
              </a:solidFill>
            </a:rPr>
            <a:t>NGC 6611 483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Type spectral </a:t>
          </a:r>
          <a:r>
            <a:rPr lang="fr-FR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B3V (Bleu)</a:t>
          </a:r>
          <a:endParaRPr lang="fr-FR">
            <a:solidFill>
              <a:schemeClr val="bg1"/>
            </a:solidFill>
            <a:effectLst/>
          </a:endParaRPr>
        </a:p>
        <a:p>
          <a:endParaRPr lang="fr-FR" sz="1100">
            <a:solidFill>
              <a:schemeClr val="bg1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physique.unice.fr/sem6/2012-2013/PagesWeb/PT/Lyrae/magnitude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1"/>
  <sheetViews>
    <sheetView tabSelected="1" zoomScale="90" zoomScaleNormal="90" workbookViewId="0">
      <selection activeCell="Z28" sqref="Z28"/>
    </sheetView>
  </sheetViews>
  <sheetFormatPr baseColWidth="10" defaultRowHeight="15" x14ac:dyDescent="0.25"/>
  <cols>
    <col min="1" max="1" width="4.28515625" style="11" customWidth="1"/>
    <col min="2" max="2" width="4.7109375" style="11" customWidth="1"/>
    <col min="3" max="3" width="12.140625" style="3" customWidth="1"/>
    <col min="4" max="4" width="9.28515625" style="3" bestFit="1" customWidth="1"/>
    <col min="5" max="5" width="10.140625" style="3" bestFit="1" customWidth="1"/>
    <col min="6" max="6" width="12.140625" style="3" customWidth="1"/>
    <col min="7" max="7" width="12.42578125" style="3" bestFit="1" customWidth="1"/>
    <col min="8" max="8" width="11" style="3" customWidth="1"/>
    <col min="9" max="9" width="9.140625" style="3" bestFit="1" customWidth="1"/>
    <col min="10" max="10" width="10" style="3" bestFit="1" customWidth="1"/>
    <col min="11" max="11" width="12.42578125" style="3" customWidth="1"/>
    <col min="12" max="12" width="12.7109375" style="3" bestFit="1" customWidth="1"/>
    <col min="13" max="13" width="13.5703125" style="3" customWidth="1"/>
    <col min="14" max="14" width="11.42578125" style="3"/>
    <col min="15" max="15" width="11.7109375" style="3" customWidth="1"/>
    <col min="16" max="16" width="11.42578125" style="3"/>
    <col min="17" max="17" width="8.85546875" style="3" customWidth="1"/>
    <col min="18" max="18" width="10.5703125" style="3" customWidth="1"/>
    <col min="19" max="19" width="11.140625" style="3" customWidth="1"/>
    <col min="20" max="20" width="10.5703125" style="3" customWidth="1"/>
    <col min="21" max="21" width="8.140625" style="3" customWidth="1"/>
    <col min="22" max="22" width="4.28515625" style="3" customWidth="1"/>
    <col min="23" max="23" width="11.42578125" style="27" customWidth="1"/>
    <col min="24" max="24" width="11.28515625" style="27" customWidth="1"/>
    <col min="25" max="25" width="17.7109375" style="27" customWidth="1"/>
    <col min="26" max="26" width="11.28515625" style="27" customWidth="1"/>
    <col min="27" max="28" width="9.85546875" style="27" customWidth="1"/>
    <col min="29" max="29" width="11.28515625" style="27" customWidth="1"/>
    <col min="30" max="30" width="17.85546875" style="27" customWidth="1"/>
    <col min="31" max="33" width="11.28515625" style="27" customWidth="1"/>
    <col min="34" max="34" width="2.5703125" style="27" customWidth="1"/>
    <col min="35" max="35" width="7.140625" style="27" customWidth="1"/>
    <col min="36" max="36" width="2.28515625" style="27" customWidth="1"/>
    <col min="37" max="37" width="8.42578125" style="27" customWidth="1"/>
    <col min="38" max="38" width="3.140625" style="27" customWidth="1"/>
    <col min="40" max="40" width="12.85546875" customWidth="1"/>
    <col min="41" max="41" width="11.85546875" customWidth="1"/>
    <col min="42" max="42" width="6.42578125" customWidth="1"/>
  </cols>
  <sheetData>
    <row r="1" spans="1:46" s="8" customFormat="1" ht="8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</row>
    <row r="2" spans="1:46" s="8" customFormat="1" ht="16.5" customHeight="1" thickBot="1" x14ac:dyDescent="0.3">
      <c r="A2" s="11"/>
      <c r="B2" s="11"/>
      <c r="C2" s="3"/>
      <c r="D2" s="135" t="s">
        <v>86</v>
      </c>
      <c r="E2" s="135" t="s">
        <v>85</v>
      </c>
      <c r="F2" s="135" t="s">
        <v>84</v>
      </c>
      <c r="G2" s="135" t="s">
        <v>15</v>
      </c>
      <c r="H2" s="135" t="s">
        <v>87</v>
      </c>
      <c r="I2" s="11"/>
      <c r="J2" s="11"/>
      <c r="K2" s="11"/>
      <c r="L2" s="11"/>
      <c r="M2" s="11"/>
      <c r="N2" s="11"/>
      <c r="O2" s="11"/>
      <c r="P2" s="11"/>
      <c r="Q2" s="11"/>
      <c r="R2" s="133" t="s">
        <v>40</v>
      </c>
      <c r="S2" s="133"/>
      <c r="T2" s="133"/>
      <c r="U2" s="11"/>
      <c r="V2" s="11"/>
      <c r="W2" s="134" t="s">
        <v>82</v>
      </c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93" t="s">
        <v>51</v>
      </c>
      <c r="AN2" s="93"/>
      <c r="AO2" s="93"/>
      <c r="AP2" s="27"/>
      <c r="AQ2" s="27"/>
      <c r="AR2" s="27"/>
      <c r="AS2" s="27"/>
      <c r="AT2" s="27"/>
    </row>
    <row r="3" spans="1:46" ht="21" x14ac:dyDescent="0.25">
      <c r="B3" s="54"/>
      <c r="C3" s="90" t="s">
        <v>52</v>
      </c>
      <c r="D3" s="56" t="s">
        <v>1</v>
      </c>
      <c r="E3" s="55"/>
      <c r="F3" s="57" t="s">
        <v>10</v>
      </c>
      <c r="G3" s="57">
        <v>464000.68628849048</v>
      </c>
      <c r="H3" s="58" t="s">
        <v>22</v>
      </c>
      <c r="I3" s="59" t="s">
        <v>0</v>
      </c>
      <c r="J3" s="55"/>
      <c r="K3" s="57" t="s">
        <v>10</v>
      </c>
      <c r="L3" s="57">
        <v>464000.68628849048</v>
      </c>
      <c r="M3" s="58" t="s">
        <v>22</v>
      </c>
      <c r="N3" s="60" t="s">
        <v>3</v>
      </c>
      <c r="O3" s="60" t="s">
        <v>2</v>
      </c>
      <c r="P3" s="55"/>
      <c r="Q3" s="55"/>
      <c r="R3" s="60" t="s">
        <v>3</v>
      </c>
      <c r="S3" s="60" t="s">
        <v>2</v>
      </c>
      <c r="T3" s="55"/>
      <c r="U3" s="61"/>
      <c r="V3" s="11"/>
      <c r="W3" s="28" t="s">
        <v>58</v>
      </c>
      <c r="AM3" s="28" t="s">
        <v>45</v>
      </c>
      <c r="AN3" s="27"/>
      <c r="AO3" s="27"/>
      <c r="AP3" s="27"/>
      <c r="AQ3" s="27"/>
      <c r="AR3" s="27"/>
      <c r="AS3" s="27"/>
      <c r="AT3" s="27"/>
    </row>
    <row r="4" spans="1:46" ht="19.5" thickBot="1" x14ac:dyDescent="0.35">
      <c r="B4" s="68"/>
      <c r="C4" s="91" t="s">
        <v>53</v>
      </c>
      <c r="D4" s="62" t="s">
        <v>11</v>
      </c>
      <c r="E4" s="63" t="s">
        <v>12</v>
      </c>
      <c r="F4" s="63" t="s">
        <v>8</v>
      </c>
      <c r="G4" s="63" t="s">
        <v>15</v>
      </c>
      <c r="H4" s="63" t="s">
        <v>8</v>
      </c>
      <c r="I4" s="64" t="s">
        <v>13</v>
      </c>
      <c r="J4" s="64" t="s">
        <v>14</v>
      </c>
      <c r="K4" s="64" t="s">
        <v>9</v>
      </c>
      <c r="L4" s="64" t="s">
        <v>15</v>
      </c>
      <c r="M4" s="64" t="s">
        <v>9</v>
      </c>
      <c r="N4" s="63" t="s">
        <v>5</v>
      </c>
      <c r="O4" s="64" t="s">
        <v>4</v>
      </c>
      <c r="P4" s="65" t="s">
        <v>6</v>
      </c>
      <c r="Q4" s="66"/>
      <c r="R4" s="63" t="s">
        <v>5</v>
      </c>
      <c r="S4" s="64" t="s">
        <v>4</v>
      </c>
      <c r="T4" s="65" t="s">
        <v>6</v>
      </c>
      <c r="U4" s="67"/>
      <c r="V4" s="14"/>
      <c r="W4" s="29" t="s">
        <v>17</v>
      </c>
      <c r="X4" s="92" t="s">
        <v>24</v>
      </c>
      <c r="Y4" s="92"/>
      <c r="Z4" s="103"/>
      <c r="AA4" s="103"/>
      <c r="AM4" s="69" t="s">
        <v>42</v>
      </c>
      <c r="AN4" s="27"/>
      <c r="AO4" s="27"/>
      <c r="AP4" s="27"/>
      <c r="AQ4" s="69" t="s">
        <v>47</v>
      </c>
      <c r="AR4" s="27"/>
      <c r="AS4" s="27"/>
      <c r="AT4" s="27"/>
    </row>
    <row r="5" spans="1:46" ht="16.5" customHeight="1" thickBot="1" x14ac:dyDescent="0.3">
      <c r="B5" s="68"/>
      <c r="C5" s="69" t="s">
        <v>42</v>
      </c>
      <c r="D5" s="49">
        <f>868</f>
        <v>868</v>
      </c>
      <c r="E5" s="49">
        <f>792</f>
        <v>792</v>
      </c>
      <c r="F5" s="16">
        <f>500296</f>
        <v>500296</v>
      </c>
      <c r="G5" s="25">
        <f>F5/$G$3</f>
        <v>1.0782225431643933</v>
      </c>
      <c r="H5" s="70"/>
      <c r="I5" s="51">
        <f>808</f>
        <v>808</v>
      </c>
      <c r="J5" s="51">
        <f>772</f>
        <v>772</v>
      </c>
      <c r="K5" s="16">
        <v>464009</v>
      </c>
      <c r="L5" s="25">
        <f>K5/$L$3</f>
        <v>1.0000179174552004</v>
      </c>
      <c r="M5" s="70"/>
      <c r="N5" s="22">
        <f>-2.5*LOG(G5)</f>
        <v>-8.1771019226704045E-2</v>
      </c>
      <c r="O5" s="20">
        <f t="shared" ref="O5:O12" si="0">-2.5*LOG(L5)</f>
        <v>-1.9453455530529853E-5</v>
      </c>
      <c r="P5" s="23">
        <f>N5-O5</f>
        <v>-8.1751565771173512E-2</v>
      </c>
      <c r="Q5" s="71"/>
      <c r="R5" s="43"/>
      <c r="S5" s="44">
        <f>-2.5*LOG(L5)</f>
        <v>-1.9453455530529853E-5</v>
      </c>
      <c r="T5" s="45">
        <f>R5-S5</f>
        <v>1.9453455530529853E-5</v>
      </c>
      <c r="U5" s="72"/>
      <c r="V5" s="15"/>
      <c r="AH5" s="96"/>
      <c r="AI5" s="66"/>
      <c r="AJ5" s="96"/>
      <c r="AM5" s="129" t="s">
        <v>54</v>
      </c>
      <c r="AN5" s="131" t="s">
        <v>43</v>
      </c>
      <c r="AO5" s="131" t="s">
        <v>44</v>
      </c>
      <c r="AP5" s="27"/>
      <c r="AQ5" s="129" t="s">
        <v>54</v>
      </c>
      <c r="AR5" s="131" t="s">
        <v>43</v>
      </c>
      <c r="AS5" s="131" t="s">
        <v>44</v>
      </c>
      <c r="AT5" s="27"/>
    </row>
    <row r="6" spans="1:46" x14ac:dyDescent="0.25">
      <c r="B6" s="68"/>
      <c r="C6" s="73">
        <v>20251012</v>
      </c>
      <c r="D6" s="49">
        <v>165</v>
      </c>
      <c r="E6" s="49">
        <v>167</v>
      </c>
      <c r="F6" s="16">
        <f>((D6+E6)/4)*((D6+E6)/4)*3.14159</f>
        <v>21642.413509999998</v>
      </c>
      <c r="G6" s="26">
        <f>F6/$G$3</f>
        <v>4.664306357629807E-2</v>
      </c>
      <c r="H6" s="70"/>
      <c r="I6" s="51">
        <v>169</v>
      </c>
      <c r="J6" s="51">
        <v>174</v>
      </c>
      <c r="K6" s="16">
        <f>((I6+J6)/4)*((I6+J6)/4)*3.14159</f>
        <v>23100.307619374998</v>
      </c>
      <c r="L6" s="26">
        <f>K6/$L$3</f>
        <v>4.9785072095803927E-2</v>
      </c>
      <c r="M6" s="70"/>
      <c r="N6" s="17">
        <f>-2.5*LOG(G6)</f>
        <v>3.32803233073271</v>
      </c>
      <c r="O6" s="19">
        <f t="shared" si="0"/>
        <v>3.2572521490390387</v>
      </c>
      <c r="P6" s="17">
        <f>N6-O6</f>
        <v>7.0780181693671285E-2</v>
      </c>
      <c r="Q6" s="71"/>
      <c r="R6" s="21"/>
      <c r="S6" s="21"/>
      <c r="T6" s="21"/>
      <c r="U6" s="72"/>
      <c r="V6" s="15"/>
      <c r="X6" s="63" t="s">
        <v>8</v>
      </c>
      <c r="Y6" s="47" t="s">
        <v>23</v>
      </c>
      <c r="Z6" s="63" t="s">
        <v>15</v>
      </c>
      <c r="AA6" s="63" t="s">
        <v>5</v>
      </c>
      <c r="AB6" s="63" t="s">
        <v>56</v>
      </c>
      <c r="AC6" s="64" t="s">
        <v>8</v>
      </c>
      <c r="AD6" s="47" t="s">
        <v>23</v>
      </c>
      <c r="AE6" s="64" t="s">
        <v>15</v>
      </c>
      <c r="AF6" s="64" t="s">
        <v>4</v>
      </c>
      <c r="AG6" s="64" t="s">
        <v>56</v>
      </c>
      <c r="AH6" s="96"/>
      <c r="AI6" s="66" t="s">
        <v>6</v>
      </c>
      <c r="AJ6" s="96"/>
      <c r="AK6" s="14" t="s">
        <v>56</v>
      </c>
      <c r="AM6" s="130"/>
      <c r="AN6" s="132"/>
      <c r="AO6" s="132"/>
      <c r="AP6" s="27"/>
      <c r="AQ6" s="130"/>
      <c r="AR6" s="132"/>
      <c r="AS6" s="132"/>
      <c r="AT6" s="27"/>
    </row>
    <row r="7" spans="1:46" x14ac:dyDescent="0.25">
      <c r="B7" s="74"/>
      <c r="C7" s="75" t="s">
        <v>16</v>
      </c>
      <c r="D7" s="24"/>
      <c r="E7" s="24"/>
      <c r="F7" s="52">
        <v>20505</v>
      </c>
      <c r="G7" s="26">
        <f t="shared" ref="G7:G17" si="1">F7/$G$3</f>
        <v>4.4191744982142338E-2</v>
      </c>
      <c r="H7" s="76">
        <f>F7*Y7/$G$3</f>
        <v>4.4191744982142338E-2</v>
      </c>
      <c r="I7" s="50"/>
      <c r="J7" s="50"/>
      <c r="K7" s="53">
        <v>21331</v>
      </c>
      <c r="L7" s="26">
        <f>K7/$L$3</f>
        <v>4.5971914762939679E-2</v>
      </c>
      <c r="M7" s="76">
        <f>K7*AD7/$L$3</f>
        <v>4.5971914762939679E-2</v>
      </c>
      <c r="N7" s="17">
        <f>-2.5*LOG(G7)</f>
        <v>3.3866471232071289</v>
      </c>
      <c r="O7" s="19">
        <f>-2.5*LOG(L7)</f>
        <v>3.3437685179974661</v>
      </c>
      <c r="P7" s="17">
        <f t="shared" ref="P7:P17" si="2">N7-O7</f>
        <v>4.2878605209662801E-2</v>
      </c>
      <c r="Q7" s="71"/>
      <c r="R7" s="17">
        <f>-2.5*LOG(H7)</f>
        <v>3.3866471232071289</v>
      </c>
      <c r="S7" s="17">
        <f>-2.5*LOG(M7)</f>
        <v>3.3437685179974661</v>
      </c>
      <c r="T7" s="17">
        <f>R7-S7</f>
        <v>4.2878605209662801E-2</v>
      </c>
      <c r="U7" s="72"/>
      <c r="V7" s="15"/>
      <c r="W7" s="27">
        <v>20251012</v>
      </c>
      <c r="X7" s="86">
        <v>26290</v>
      </c>
      <c r="Y7" s="46">
        <v>1</v>
      </c>
      <c r="Z7" s="26">
        <f>X7/$G$3</f>
        <v>5.6659398955402195E-2</v>
      </c>
      <c r="AA7" s="17">
        <f>-2.5*LOG(Z7)</f>
        <v>3.1168200919999807</v>
      </c>
      <c r="AB7" s="17">
        <v>0</v>
      </c>
      <c r="AC7" s="86">
        <v>24118</v>
      </c>
      <c r="AD7" s="46">
        <v>1</v>
      </c>
      <c r="AE7" s="26">
        <f>AC7/$L$3</f>
        <v>5.1978371396211115E-2</v>
      </c>
      <c r="AF7" s="17">
        <f>-2.5*LOG(AE7)</f>
        <v>3.2104433302059832</v>
      </c>
      <c r="AG7" s="17">
        <v>0</v>
      </c>
      <c r="AH7" s="95"/>
      <c r="AI7" s="94">
        <f>AA7-AF7</f>
        <v>-9.362323820600249E-2</v>
      </c>
      <c r="AJ7" s="95"/>
      <c r="AK7" s="94">
        <f>0</f>
        <v>0</v>
      </c>
      <c r="AM7" s="27">
        <v>60</v>
      </c>
      <c r="AN7" s="86">
        <f>(710+675)/2</f>
        <v>692.5</v>
      </c>
      <c r="AO7" s="27">
        <f>AN7-$AN$7</f>
        <v>0</v>
      </c>
      <c r="AP7" s="27"/>
      <c r="AQ7" s="27">
        <v>60</v>
      </c>
      <c r="AR7" s="86">
        <f>(89+92)/2</f>
        <v>90.5</v>
      </c>
      <c r="AS7" s="27">
        <v>0</v>
      </c>
      <c r="AT7" s="27"/>
    </row>
    <row r="8" spans="1:46" x14ac:dyDescent="0.25">
      <c r="B8" s="74"/>
      <c r="C8" s="73">
        <v>20251013</v>
      </c>
      <c r="D8" s="49">
        <v>173</v>
      </c>
      <c r="E8" s="49">
        <v>170</v>
      </c>
      <c r="F8" s="16">
        <f>((D8+E8)/4)*((D8+E8)/4)*3.14159</f>
        <v>23100.307619374998</v>
      </c>
      <c r="G8" s="26">
        <f t="shared" si="1"/>
        <v>4.9785072095803927E-2</v>
      </c>
      <c r="H8" s="76"/>
      <c r="I8" s="51">
        <v>175</v>
      </c>
      <c r="J8" s="51">
        <v>178</v>
      </c>
      <c r="K8" s="16">
        <f>((I8+J8)/4)*((I8+J8)/4)*3.14159</f>
        <v>24466.899269375001</v>
      </c>
      <c r="L8" s="26">
        <f t="shared" ref="L8:L17" si="3">K8/$L$3</f>
        <v>5.2730308364593255E-2</v>
      </c>
      <c r="M8" s="76"/>
      <c r="N8" s="17">
        <f t="shared" ref="N8:N12" si="4">-2.5*LOG(G8)</f>
        <v>3.2572521490390387</v>
      </c>
      <c r="O8" s="19">
        <f t="shared" si="0"/>
        <v>3.1948492223137785</v>
      </c>
      <c r="P8" s="17">
        <f t="shared" si="2"/>
        <v>6.2402926725260155E-2</v>
      </c>
      <c r="Q8" s="71"/>
      <c r="R8" s="21"/>
      <c r="S8" s="21"/>
      <c r="T8" s="21"/>
      <c r="U8" s="72"/>
      <c r="V8" s="15"/>
      <c r="X8" s="8"/>
      <c r="Y8" s="8"/>
      <c r="Z8" s="8"/>
      <c r="AA8" s="8"/>
      <c r="AB8" s="8"/>
      <c r="AC8" s="8"/>
      <c r="AD8" s="8"/>
      <c r="AE8" s="8"/>
      <c r="AF8" s="8"/>
      <c r="AG8" s="8"/>
      <c r="AM8" s="27"/>
      <c r="AN8" s="27"/>
      <c r="AO8" s="27"/>
      <c r="AP8" s="27"/>
      <c r="AQ8" s="89" t="s">
        <v>50</v>
      </c>
      <c r="AR8" s="27"/>
      <c r="AS8" s="27"/>
      <c r="AT8" s="27"/>
    </row>
    <row r="9" spans="1:46" x14ac:dyDescent="0.25">
      <c r="B9" s="74"/>
      <c r="C9" s="75" t="s">
        <v>16</v>
      </c>
      <c r="D9" s="24"/>
      <c r="E9" s="24"/>
      <c r="F9" s="52">
        <v>21626</v>
      </c>
      <c r="G9" s="26">
        <f t="shared" si="1"/>
        <v>4.6607689684653023E-2</v>
      </c>
      <c r="H9" s="76">
        <f>F9*Y9/$G$3</f>
        <v>4.7750132956998093E-2</v>
      </c>
      <c r="I9" s="50"/>
      <c r="J9" s="50"/>
      <c r="K9" s="53">
        <v>22982</v>
      </c>
      <c r="L9" s="26">
        <f t="shared" si="3"/>
        <v>4.9530099155308226E-2</v>
      </c>
      <c r="M9" s="76">
        <f>K9*AD9/$L$3</f>
        <v>5.1632388114960404E-2</v>
      </c>
      <c r="N9" s="17">
        <f t="shared" si="4"/>
        <v>3.3288560606300326</v>
      </c>
      <c r="O9" s="19">
        <f t="shared" si="0"/>
        <v>3.2628270064843958</v>
      </c>
      <c r="P9" s="17">
        <f t="shared" si="2"/>
        <v>6.6029054145636756E-2</v>
      </c>
      <c r="Q9" s="71"/>
      <c r="R9" s="17">
        <f>-2.5*LOG(H9)</f>
        <v>3.3025635370377486</v>
      </c>
      <c r="S9" s="17">
        <f>-2.5*LOG(M9)</f>
        <v>3.2176944684605835</v>
      </c>
      <c r="T9" s="17">
        <f t="shared" ref="T9:T17" si="5">R9-S9</f>
        <v>8.4869068577165141E-2</v>
      </c>
      <c r="U9" s="72"/>
      <c r="V9" s="15"/>
      <c r="W9" s="27">
        <v>20251013</v>
      </c>
      <c r="X9" s="86">
        <v>25661</v>
      </c>
      <c r="Y9" s="46">
        <f>X7/X9</f>
        <v>1.0245119052258291</v>
      </c>
      <c r="Z9" s="26">
        <f>X9/$G$3</f>
        <v>5.5303797512155792E-2</v>
      </c>
      <c r="AA9" s="17">
        <f>-2.5*LOG(Z9)</f>
        <v>3.1431126155922646</v>
      </c>
      <c r="AB9" s="17">
        <f>AA9-AA7</f>
        <v>2.6292523592283956E-2</v>
      </c>
      <c r="AC9" s="86">
        <v>23136</v>
      </c>
      <c r="AD9" s="46">
        <f>AC7/AC9</f>
        <v>1.0424446749654219</v>
      </c>
      <c r="AE9" s="26">
        <f>AC9/$L$3</f>
        <v>4.9861995216134852E-2</v>
      </c>
      <c r="AF9" s="17">
        <f>-2.5*LOG(AE9)</f>
        <v>3.2555758682297951</v>
      </c>
      <c r="AG9" s="17">
        <f>AF9-AF7</f>
        <v>4.5132538023811897E-2</v>
      </c>
      <c r="AI9" s="94">
        <f>AA9-AF9</f>
        <v>-0.11246325263753043</v>
      </c>
      <c r="AK9" s="94">
        <f>AI7-AI9</f>
        <v>1.8840014431527941E-2</v>
      </c>
      <c r="AM9" s="27">
        <f>60*31</f>
        <v>1860</v>
      </c>
      <c r="AN9" s="86">
        <f>(1619+1572)/2</f>
        <v>1595.5</v>
      </c>
      <c r="AO9" s="27">
        <f>AN9-$AN$7</f>
        <v>903</v>
      </c>
      <c r="AP9" s="27"/>
      <c r="AQ9" s="27">
        <f>60*31</f>
        <v>1860</v>
      </c>
      <c r="AR9" s="86">
        <f>(183+188)/2</f>
        <v>185.5</v>
      </c>
      <c r="AS9" s="27">
        <f>AR9-AR7</f>
        <v>95</v>
      </c>
      <c r="AT9" s="27"/>
    </row>
    <row r="10" spans="1:46" x14ac:dyDescent="0.25">
      <c r="B10" s="74"/>
      <c r="C10" s="73">
        <v>20251014</v>
      </c>
      <c r="D10" s="49">
        <v>145.5</v>
      </c>
      <c r="E10" s="49">
        <v>142.5</v>
      </c>
      <c r="F10" s="16">
        <f>((D10+E10)/4)*((D10+E10)/4)*3.14159</f>
        <v>16286.002559999999</v>
      </c>
      <c r="G10" s="26">
        <f t="shared" si="1"/>
        <v>3.5099091534261752E-2</v>
      </c>
      <c r="H10" s="76"/>
      <c r="I10" s="51">
        <v>150.5</v>
      </c>
      <c r="J10" s="51">
        <v>152.5</v>
      </c>
      <c r="K10" s="16">
        <f>((I10+J10)/4)*((I10+J10)/4)*3.14159</f>
        <v>18026.639769375</v>
      </c>
      <c r="L10" s="26">
        <f t="shared" si="3"/>
        <v>3.8850459281792989E-2</v>
      </c>
      <c r="M10" s="76"/>
      <c r="N10" s="17">
        <f t="shared" si="4"/>
        <v>3.636760310456737</v>
      </c>
      <c r="O10" s="19">
        <f t="shared" si="0"/>
        <v>3.5265096067413659</v>
      </c>
      <c r="P10" s="17">
        <f t="shared" si="2"/>
        <v>0.11025070371537105</v>
      </c>
      <c r="Q10" s="71"/>
      <c r="R10" s="21"/>
      <c r="S10" s="21"/>
      <c r="T10" s="21"/>
      <c r="U10" s="72"/>
      <c r="V10" s="15"/>
      <c r="X10" s="8"/>
      <c r="Y10" s="8"/>
      <c r="Z10" s="8"/>
      <c r="AA10" s="8"/>
      <c r="AB10" s="8"/>
      <c r="AC10" s="8"/>
      <c r="AD10" s="8"/>
      <c r="AE10" s="8"/>
      <c r="AF10" s="8"/>
      <c r="AG10" s="8"/>
      <c r="AM10" s="27"/>
      <c r="AN10" s="27"/>
      <c r="AO10" s="27"/>
      <c r="AP10" s="27"/>
      <c r="AQ10" s="89" t="s">
        <v>49</v>
      </c>
      <c r="AR10" s="27"/>
      <c r="AS10" s="27"/>
      <c r="AT10" s="27"/>
    </row>
    <row r="11" spans="1:46" x14ac:dyDescent="0.25">
      <c r="B11" s="77"/>
      <c r="C11" s="75" t="s">
        <v>16</v>
      </c>
      <c r="D11" s="50"/>
      <c r="E11" s="50"/>
      <c r="F11" s="52">
        <v>15384.5</v>
      </c>
      <c r="G11" s="26">
        <f t="shared" si="1"/>
        <v>3.3156200959657101E-2</v>
      </c>
      <c r="H11" s="76">
        <f>F11*Y11/$G$3</f>
        <v>3.6418488541022982E-2</v>
      </c>
      <c r="I11" s="50"/>
      <c r="J11" s="50"/>
      <c r="K11" s="53">
        <v>15862</v>
      </c>
      <c r="L11" s="26">
        <f>K11/$L$3</f>
        <v>3.4185294265142246E-2</v>
      </c>
      <c r="M11" s="76">
        <f>K11*AD11/$L$3</f>
        <v>3.7771711887790937E-2</v>
      </c>
      <c r="N11" s="17">
        <f t="shared" si="4"/>
        <v>3.6985880919250986</v>
      </c>
      <c r="O11" s="19">
        <f t="shared" si="0"/>
        <v>3.6654016934117992</v>
      </c>
      <c r="P11" s="17">
        <f t="shared" si="2"/>
        <v>3.3186398513299409E-2</v>
      </c>
      <c r="Q11" s="71"/>
      <c r="R11" s="17">
        <f>-2.5*LOG(H11)</f>
        <v>3.5966952062041102</v>
      </c>
      <c r="S11" s="17">
        <f>-2.5*LOG(M11)</f>
        <v>3.5570833291296666</v>
      </c>
      <c r="T11" s="17">
        <f t="shared" si="5"/>
        <v>3.961187707444358E-2</v>
      </c>
      <c r="U11" s="72"/>
      <c r="V11" s="15"/>
      <c r="W11" s="27">
        <v>20251014</v>
      </c>
      <c r="X11" s="86">
        <v>23935</v>
      </c>
      <c r="Y11" s="46">
        <f>X7/X11</f>
        <v>1.0983914769166492</v>
      </c>
      <c r="Z11" s="26">
        <f>X11/$G$3</f>
        <v>5.158397542782623E-2</v>
      </c>
      <c r="AA11" s="17">
        <f>-2.5*LOG(Z11)</f>
        <v>3.2187129777209691</v>
      </c>
      <c r="AB11" s="17">
        <f>AA11-AA7</f>
        <v>0.10189288572098842</v>
      </c>
      <c r="AC11" s="86">
        <v>21828</v>
      </c>
      <c r="AD11" s="46">
        <f>AC7/AC11</f>
        <v>1.1049111233278357</v>
      </c>
      <c r="AE11" s="26">
        <f>AC11/$L$3</f>
        <v>4.7043033868334694E-2</v>
      </c>
      <c r="AF11" s="17">
        <f>-2.5*LOG(AE11)</f>
        <v>3.3187616944881166</v>
      </c>
      <c r="AG11" s="17">
        <f>AF11-AF7</f>
        <v>0.10831836428213348</v>
      </c>
      <c r="AI11" s="94">
        <f>AA11-AF11</f>
        <v>-0.10004871676714755</v>
      </c>
      <c r="AK11" s="94">
        <f>AI7-AI11</f>
        <v>6.4254785611450593E-3</v>
      </c>
      <c r="AM11" s="27"/>
      <c r="AN11" s="12" t="s">
        <v>48</v>
      </c>
      <c r="AO11" s="27">
        <f>AO9-AO7</f>
        <v>903</v>
      </c>
      <c r="AP11" s="27"/>
      <c r="AQ11" s="27"/>
      <c r="AR11" s="12" t="s">
        <v>48</v>
      </c>
      <c r="AS11" s="27">
        <f>AS9-AS7</f>
        <v>95</v>
      </c>
      <c r="AT11" s="27"/>
    </row>
    <row r="12" spans="1:46" x14ac:dyDescent="0.25">
      <c r="B12" s="77"/>
      <c r="C12" s="73">
        <v>20251015</v>
      </c>
      <c r="D12" s="49">
        <v>143</v>
      </c>
      <c r="E12" s="49">
        <v>138</v>
      </c>
      <c r="F12" s="16">
        <f t="shared" ref="F12" si="6">((D12+E12)/4)*((D12+E12)/4)*3.14159</f>
        <v>15503.942999375</v>
      </c>
      <c r="G12" s="26">
        <f t="shared" ref="G12" si="7">F12/$G$3</f>
        <v>3.3413620836188783E-2</v>
      </c>
      <c r="H12" s="76"/>
      <c r="I12" s="51">
        <v>153</v>
      </c>
      <c r="J12" s="51">
        <v>147</v>
      </c>
      <c r="K12" s="16">
        <f t="shared" ref="K12" si="8">((I12+J12)/4)*((I12+J12)/4)*3.14159</f>
        <v>17671.443749999999</v>
      </c>
      <c r="L12" s="26">
        <f t="shared" ref="L12" si="9">K12/$L$3</f>
        <v>3.8084951751586098E-2</v>
      </c>
      <c r="M12" s="76"/>
      <c r="N12" s="17">
        <f t="shared" si="4"/>
        <v>3.6901911497274922</v>
      </c>
      <c r="O12" s="19">
        <f t="shared" si="0"/>
        <v>3.5481164756545791</v>
      </c>
      <c r="P12" s="17">
        <f t="shared" ref="P12" si="10">N12-O12</f>
        <v>0.14207467407291308</v>
      </c>
      <c r="Q12" s="71"/>
      <c r="R12" s="21"/>
      <c r="S12" s="21"/>
      <c r="T12" s="21"/>
      <c r="U12" s="72"/>
      <c r="V12" s="15"/>
      <c r="X12" s="8"/>
      <c r="Y12" s="8"/>
      <c r="Z12" s="8"/>
      <c r="AA12" s="8"/>
      <c r="AB12" s="8"/>
      <c r="AC12" s="8"/>
      <c r="AD12" s="8"/>
      <c r="AE12" s="8"/>
      <c r="AF12" s="8"/>
      <c r="AG12" s="8"/>
      <c r="AM12" s="27"/>
      <c r="AN12" s="12"/>
      <c r="AO12" s="27"/>
      <c r="AP12" s="27"/>
      <c r="AQ12" s="27"/>
      <c r="AR12" s="12"/>
      <c r="AS12" s="27"/>
      <c r="AT12" s="27"/>
    </row>
    <row r="13" spans="1:46" x14ac:dyDescent="0.25">
      <c r="B13" s="77"/>
      <c r="C13" s="75" t="s">
        <v>16</v>
      </c>
      <c r="D13" s="50"/>
      <c r="E13" s="50"/>
      <c r="F13" s="52">
        <v>14802</v>
      </c>
      <c r="G13" s="26">
        <f t="shared" ref="G13:G14" si="11">F13/$G$3</f>
        <v>3.1900814885426523E-2</v>
      </c>
      <c r="H13" s="76">
        <f>F13*Y13/$G$3</f>
        <v>3.3575100017529259E-2</v>
      </c>
      <c r="I13" s="50"/>
      <c r="J13" s="50"/>
      <c r="K13" s="53">
        <v>16190</v>
      </c>
      <c r="L13" s="26">
        <f t="shared" ref="L13:L14" si="12">K13/$L$3</f>
        <v>3.489218977131843E-2</v>
      </c>
      <c r="M13" s="76">
        <f>K13*AD13/$L$3</f>
        <v>3.8093786288744644E-2</v>
      </c>
      <c r="N13" s="17">
        <f t="shared" ref="N13" si="13">-2.5*LOG(G13)</f>
        <v>3.7404955575824381</v>
      </c>
      <c r="O13" s="19">
        <f t="shared" ref="O13" si="14">-2.5*LOG(L13)</f>
        <v>3.6431794353824531</v>
      </c>
      <c r="P13" s="17">
        <f t="shared" ref="P13" si="15">N13-O13</f>
        <v>9.7316122199984978E-2</v>
      </c>
      <c r="Q13" s="71"/>
      <c r="R13" s="17">
        <f>-2.5*LOG(H13)</f>
        <v>3.6849567123222537</v>
      </c>
      <c r="S13" s="17">
        <f>-2.5*LOG(M13)</f>
        <v>3.5478646474637987</v>
      </c>
      <c r="T13" s="17">
        <f t="shared" si="5"/>
        <v>0.13709206485845504</v>
      </c>
      <c r="U13" s="72"/>
      <c r="V13" s="15"/>
      <c r="W13" s="27">
        <v>20251015</v>
      </c>
      <c r="X13" s="86">
        <v>24979</v>
      </c>
      <c r="Y13" s="46">
        <f>X7/X13</f>
        <v>1.0524840866327716</v>
      </c>
      <c r="Z13" s="26">
        <f>X13/$G$3</f>
        <v>5.3833972099923598E-2</v>
      </c>
      <c r="AA13" s="17">
        <f>-2.5*LOG(Z13)</f>
        <v>3.172358937260165</v>
      </c>
      <c r="AB13" s="17">
        <f>AA13-AA7</f>
        <v>5.5538845260184377E-2</v>
      </c>
      <c r="AC13" s="86">
        <v>22091</v>
      </c>
      <c r="AD13" s="46">
        <f>AC7/AC13</f>
        <v>1.0917568240459916</v>
      </c>
      <c r="AE13" s="26">
        <f>AC13/$L$3</f>
        <v>4.7609843374811334E-2</v>
      </c>
      <c r="AF13" s="17">
        <f>-2.5*LOG(AE13)</f>
        <v>3.3057581181246376</v>
      </c>
      <c r="AG13" s="17">
        <f>AF13-AF7</f>
        <v>9.5314787918654442E-2</v>
      </c>
      <c r="AI13" s="94">
        <f>AA13-AF13</f>
        <v>-0.13339918086447256</v>
      </c>
      <c r="AK13" s="94">
        <f>AI7-AI13</f>
        <v>3.9775942658470065E-2</v>
      </c>
      <c r="AM13" s="27"/>
      <c r="AN13" s="12" t="s">
        <v>55</v>
      </c>
      <c r="AO13" s="87">
        <f>AO11/(AM9-AM7)*60</f>
        <v>30.1</v>
      </c>
      <c r="AP13" s="27"/>
      <c r="AQ13" s="27"/>
      <c r="AR13" s="12" t="s">
        <v>46</v>
      </c>
      <c r="AS13" s="87">
        <f>AS11/(AQ9-AQ7)*60</f>
        <v>3.1666666666666665</v>
      </c>
      <c r="AT13" s="27"/>
    </row>
    <row r="14" spans="1:46" x14ac:dyDescent="0.25">
      <c r="B14" s="77"/>
      <c r="C14" s="73">
        <v>20251016</v>
      </c>
      <c r="D14" s="49">
        <v>172</v>
      </c>
      <c r="E14" s="49">
        <v>172</v>
      </c>
      <c r="F14" s="16">
        <f t="shared" ref="F14" si="16">((D14+E14)/4)*((D14+E14)/4)*3.14159</f>
        <v>23235.199639999999</v>
      </c>
      <c r="G14" s="26">
        <f t="shared" si="11"/>
        <v>5.0075787227507697E-2</v>
      </c>
      <c r="H14" s="76"/>
      <c r="I14" s="51">
        <v>183</v>
      </c>
      <c r="J14" s="51">
        <v>198</v>
      </c>
      <c r="K14" s="16">
        <f t="shared" ref="K14" si="17">((I14+J14)/4)*((I14+J14)/4)*3.14159</f>
        <v>28502.271624375</v>
      </c>
      <c r="L14" s="26">
        <f t="shared" si="12"/>
        <v>6.1427218680133226E-2</v>
      </c>
      <c r="M14" s="76"/>
      <c r="N14" s="17">
        <f t="shared" ref="N14:N17" si="18">-2.5*LOG(G14)</f>
        <v>3.2509305363952405</v>
      </c>
      <c r="O14" s="19">
        <f t="shared" ref="O14:O17" si="19">-2.5*LOG(L14)</f>
        <v>3.0290978708747947</v>
      </c>
      <c r="P14" s="17">
        <f t="shared" si="2"/>
        <v>0.22183266552044589</v>
      </c>
      <c r="Q14" s="71"/>
      <c r="R14" s="21"/>
      <c r="S14" s="21"/>
      <c r="T14" s="21"/>
      <c r="U14" s="72"/>
      <c r="V14" s="15"/>
      <c r="X14" s="8"/>
      <c r="Y14" s="8"/>
      <c r="Z14" s="8"/>
      <c r="AA14" s="8"/>
      <c r="AB14" s="8"/>
      <c r="AC14" s="8"/>
      <c r="AD14" s="8"/>
      <c r="AE14" s="8"/>
      <c r="AF14" s="8"/>
      <c r="AG14" s="8"/>
      <c r="AM14" s="27"/>
      <c r="AN14" s="27"/>
      <c r="AO14" s="88">
        <f>AO13/AN7</f>
        <v>4.3465703971119138E-2</v>
      </c>
      <c r="AP14" s="27"/>
      <c r="AQ14" s="27"/>
      <c r="AR14" s="27"/>
      <c r="AS14" s="88">
        <f>AS13/AR7</f>
        <v>3.4990791896869246E-2</v>
      </c>
      <c r="AT14" s="27"/>
    </row>
    <row r="15" spans="1:46" x14ac:dyDescent="0.25">
      <c r="B15" s="74"/>
      <c r="C15" s="75" t="s">
        <v>16</v>
      </c>
      <c r="D15" s="50"/>
      <c r="E15" s="50"/>
      <c r="F15" s="52">
        <v>22158</v>
      </c>
      <c r="G15" s="26">
        <f t="shared" si="1"/>
        <v>4.7754239712963172E-2</v>
      </c>
      <c r="H15" s="76">
        <f>F15*Y15/$G$3</f>
        <v>3.4621889638017808E-2</v>
      </c>
      <c r="I15" s="50"/>
      <c r="J15" s="50"/>
      <c r="K15" s="53">
        <v>25738</v>
      </c>
      <c r="L15" s="26">
        <f t="shared" si="3"/>
        <v>5.5469745542569102E-2</v>
      </c>
      <c r="M15" s="76">
        <f>K15*AD15/$L$3</f>
        <v>3.8450818354142546E-2</v>
      </c>
      <c r="N15" s="17">
        <f t="shared" si="18"/>
        <v>3.3024701621793318</v>
      </c>
      <c r="O15" s="19">
        <f t="shared" si="19"/>
        <v>3.1398595659100677</v>
      </c>
      <c r="P15" s="17">
        <f t="shared" si="2"/>
        <v>0.16261059626926411</v>
      </c>
      <c r="Q15" s="71"/>
      <c r="R15" s="17">
        <f>-2.5*LOG(H15)</f>
        <v>3.6516230808274708</v>
      </c>
      <c r="S15" s="17">
        <f>-2.5*LOG(M15)</f>
        <v>3.5377360315350339</v>
      </c>
      <c r="T15" s="17">
        <f t="shared" si="5"/>
        <v>0.11388704929243687</v>
      </c>
      <c r="U15" s="72"/>
      <c r="V15" s="15"/>
      <c r="W15" s="27">
        <v>20251016</v>
      </c>
      <c r="X15" s="86">
        <v>36262</v>
      </c>
      <c r="Y15" s="46">
        <f>X7/X15</f>
        <v>0.72500137885389659</v>
      </c>
      <c r="Z15" s="26">
        <f>X15/$G$3</f>
        <v>7.815074647853916E-2</v>
      </c>
      <c r="AA15" s="17">
        <f>-2.5*LOG(Z15)</f>
        <v>2.7676671733518416</v>
      </c>
      <c r="AB15" s="17">
        <f>AA15-AA7</f>
        <v>-0.34915291864813902</v>
      </c>
      <c r="AC15" s="86">
        <v>34793</v>
      </c>
      <c r="AD15" s="46">
        <f>AC7/AC15</f>
        <v>0.69318541085850605</v>
      </c>
      <c r="AE15" s="26">
        <f>AC15/$L$3</f>
        <v>7.4984802885329355E-2</v>
      </c>
      <c r="AF15" s="17">
        <f>-2.5*LOG(AE15)</f>
        <v>2.8125668645810178</v>
      </c>
      <c r="AG15" s="17">
        <f>AF15-AF7</f>
        <v>-0.39787646562496537</v>
      </c>
      <c r="AI15" s="94">
        <f>AA15-AF15</f>
        <v>-4.4899691229176142E-2</v>
      </c>
      <c r="AK15" s="94">
        <f>AI7-AI15</f>
        <v>-4.8723546976826348E-2</v>
      </c>
      <c r="AM15" s="27"/>
      <c r="AN15" s="27"/>
      <c r="AO15" s="88">
        <f>1-AO14</f>
        <v>0.95653429602888085</v>
      </c>
      <c r="AP15" s="27"/>
      <c r="AQ15" s="27"/>
      <c r="AR15" s="27"/>
      <c r="AS15" s="88">
        <f>1-AS14</f>
        <v>0.96500920810313073</v>
      </c>
      <c r="AT15" s="27"/>
    </row>
    <row r="16" spans="1:46" x14ac:dyDescent="0.25">
      <c r="B16" s="74"/>
      <c r="C16" s="73">
        <v>20251017</v>
      </c>
      <c r="D16" s="49">
        <v>199</v>
      </c>
      <c r="E16" s="49">
        <v>199</v>
      </c>
      <c r="F16" s="16">
        <f t="shared" ref="F16" si="20">((D16+E16)/4)*((D16+E16)/4)*3.14159</f>
        <v>31102.526397499998</v>
      </c>
      <c r="G16" s="26">
        <f t="shared" si="1"/>
        <v>6.7031207747313831E-2</v>
      </c>
      <c r="H16" s="70"/>
      <c r="I16" s="51">
        <v>177</v>
      </c>
      <c r="J16" s="51">
        <v>196</v>
      </c>
      <c r="K16" s="16">
        <f t="shared" ref="K16" si="21">((I16+J16)/4)*((I16+J16)/4)*3.14159</f>
        <v>27317.892194374999</v>
      </c>
      <c r="L16" s="26">
        <f t="shared" si="3"/>
        <v>5.8874680580515808E-2</v>
      </c>
      <c r="M16" s="70"/>
      <c r="N16" s="17">
        <f t="shared" si="18"/>
        <v>2.9343073888844522</v>
      </c>
      <c r="O16" s="19">
        <f t="shared" si="19"/>
        <v>3.0751785902094531</v>
      </c>
      <c r="P16" s="17">
        <f t="shared" si="2"/>
        <v>-0.14087120132500086</v>
      </c>
      <c r="Q16" s="71"/>
      <c r="R16" s="21"/>
      <c r="S16" s="21"/>
      <c r="T16" s="21"/>
      <c r="U16" s="72"/>
      <c r="V16" s="15"/>
      <c r="X16" s="8"/>
      <c r="Y16" s="8"/>
      <c r="Z16" s="8"/>
      <c r="AA16" s="8"/>
      <c r="AB16" s="8"/>
      <c r="AC16" s="8"/>
      <c r="AD16" s="8"/>
      <c r="AE16" s="8"/>
      <c r="AF16" s="8"/>
      <c r="AG16" s="8"/>
      <c r="AM16" s="27"/>
      <c r="AN16" s="27"/>
      <c r="AO16" s="27"/>
      <c r="AP16" s="27"/>
      <c r="AQ16" s="27"/>
      <c r="AR16" s="27"/>
      <c r="AS16" s="27"/>
      <c r="AT16" s="27"/>
    </row>
    <row r="17" spans="1:46" x14ac:dyDescent="0.25">
      <c r="B17" s="74"/>
      <c r="C17" s="75" t="s">
        <v>16</v>
      </c>
      <c r="D17" s="50"/>
      <c r="E17" s="50"/>
      <c r="F17" s="52">
        <v>28416</v>
      </c>
      <c r="G17" s="26">
        <f t="shared" si="1"/>
        <v>6.1241288730190524E-2</v>
      </c>
      <c r="H17" s="76">
        <f>F17*Y17/$G$3</f>
        <v>4.647768484503071E-2</v>
      </c>
      <c r="I17" s="50"/>
      <c r="J17" s="50"/>
      <c r="K17" s="53">
        <v>24883</v>
      </c>
      <c r="L17" s="26">
        <f t="shared" si="3"/>
        <v>5.3627075854213495E-2</v>
      </c>
      <c r="M17" s="76">
        <f>K17*AD17/$L$3</f>
        <v>3.8065154377889251E-2</v>
      </c>
      <c r="N17" s="17">
        <f t="shared" si="18"/>
        <v>3.03238919701962</v>
      </c>
      <c r="O17" s="19">
        <f t="shared" si="19"/>
        <v>3.1765397083662443</v>
      </c>
      <c r="P17" s="17">
        <f t="shared" si="2"/>
        <v>-0.14415051134662438</v>
      </c>
      <c r="Q17" s="71"/>
      <c r="R17" s="17">
        <f>-2.5*LOG(H17)</f>
        <v>3.3318887830885027</v>
      </c>
      <c r="S17" s="17">
        <f>-2.5*LOG(M17)</f>
        <v>3.5486810113317722</v>
      </c>
      <c r="T17" s="17">
        <f t="shared" si="5"/>
        <v>-0.21679222824326949</v>
      </c>
      <c r="U17" s="72"/>
      <c r="V17" s="15"/>
      <c r="W17" s="27">
        <v>20251017</v>
      </c>
      <c r="X17" s="86">
        <v>34641</v>
      </c>
      <c r="Y17" s="46">
        <f>X7/X17</f>
        <v>0.75892728269969112</v>
      </c>
      <c r="Z17" s="26">
        <f>X17/$G$3</f>
        <v>7.4657217162955022E-2</v>
      </c>
      <c r="AA17" s="17">
        <f>-2.5*LOG(Z17)</f>
        <v>2.817320505931098</v>
      </c>
      <c r="AB17" s="17">
        <f>AA17-AA7</f>
        <v>-0.29949958606888272</v>
      </c>
      <c r="AC17" s="86">
        <v>33978</v>
      </c>
      <c r="AD17" s="46">
        <f>AC7/AC17</f>
        <v>0.7098122314438754</v>
      </c>
      <c r="AE17" s="26">
        <f>AC17/$L$3</f>
        <v>7.3228339966019615E-2</v>
      </c>
      <c r="AF17" s="17">
        <f>-2.5*LOG(AE17)</f>
        <v>2.8383020272404558</v>
      </c>
      <c r="AG17" s="17">
        <f>AF17-AF7</f>
        <v>-0.37214130296552739</v>
      </c>
      <c r="AI17" s="94">
        <f>AA17-AF17</f>
        <v>-2.098152130935782E-2</v>
      </c>
      <c r="AK17" s="94">
        <f>AI7-AI17</f>
        <v>-7.264171689664467E-2</v>
      </c>
      <c r="AM17" s="27"/>
      <c r="AN17" s="12"/>
      <c r="AO17" s="87"/>
      <c r="AP17" s="27"/>
      <c r="AQ17" s="27"/>
      <c r="AR17" s="12"/>
      <c r="AS17" s="87"/>
      <c r="AT17" s="27"/>
    </row>
    <row r="18" spans="1:46" s="8" customFormat="1" ht="9" customHeight="1" thickBot="1" x14ac:dyDescent="0.3">
      <c r="A18" s="11"/>
      <c r="B18" s="78"/>
      <c r="C18" s="79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1"/>
      <c r="V18" s="15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88"/>
      <c r="AP18" s="27"/>
      <c r="AQ18" s="27"/>
      <c r="AR18" s="27"/>
      <c r="AS18" s="27"/>
      <c r="AT18" s="27"/>
    </row>
    <row r="19" spans="1:46" s="27" customFormat="1" ht="13.5" customHeight="1" x14ac:dyDescent="0.25">
      <c r="A19" s="11"/>
      <c r="B19" s="11"/>
      <c r="C19" s="11"/>
      <c r="D19" s="13"/>
      <c r="E19" s="13"/>
      <c r="F19" s="15"/>
      <c r="G19" s="15"/>
      <c r="H19" s="11"/>
      <c r="K19" s="15"/>
      <c r="L19" s="15"/>
      <c r="M19" s="11"/>
      <c r="N19" s="15"/>
      <c r="O19" s="15"/>
      <c r="P19" s="15"/>
      <c r="Q19" s="15"/>
      <c r="R19" s="15"/>
      <c r="S19" s="15"/>
      <c r="T19" s="15"/>
      <c r="U19" s="15"/>
      <c r="V19" s="15"/>
      <c r="W19" s="134" t="s">
        <v>83</v>
      </c>
      <c r="AN19" s="12"/>
      <c r="AO19" s="87"/>
      <c r="AR19" s="12"/>
      <c r="AS19" s="87"/>
    </row>
    <row r="20" spans="1:46" s="8" customFormat="1" ht="18.75" x14ac:dyDescent="0.25">
      <c r="A20" s="11"/>
      <c r="B20" s="11"/>
      <c r="C20" s="35" t="s">
        <v>18</v>
      </c>
      <c r="D20" s="37">
        <f>(O7+N7)/2</f>
        <v>3.3652078206022975</v>
      </c>
      <c r="E20" s="37">
        <f>(O9+N9)/2</f>
        <v>3.2958415335572142</v>
      </c>
      <c r="F20" s="37">
        <f>(O11+N11)/2</f>
        <v>3.6819948926684489</v>
      </c>
      <c r="G20" s="37">
        <f>(O13+N13)/2</f>
        <v>3.6918374964824459</v>
      </c>
      <c r="H20" s="37">
        <f>(O15+N15)/2</f>
        <v>3.2211648640446997</v>
      </c>
      <c r="I20" s="37">
        <f>(O17+N17)/2</f>
        <v>3.1044644526929321</v>
      </c>
      <c r="J20" s="38">
        <f>H20</f>
        <v>3.2211648640446997</v>
      </c>
      <c r="K20" s="38">
        <f>J20+(H20-I20)</f>
        <v>3.3378652753964673</v>
      </c>
      <c r="L20" s="38">
        <f>K20+(K20-J20)</f>
        <v>3.4545656867482348</v>
      </c>
      <c r="M20" s="11"/>
      <c r="N20" s="15"/>
      <c r="O20" s="15"/>
      <c r="P20" s="15"/>
      <c r="Q20" s="15"/>
      <c r="R20" s="15"/>
      <c r="S20" s="15"/>
      <c r="T20" s="15"/>
      <c r="U20" s="15"/>
      <c r="V20" s="15"/>
      <c r="W20" s="28" t="s">
        <v>59</v>
      </c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88"/>
      <c r="AP20" s="27"/>
      <c r="AQ20" s="27"/>
      <c r="AR20" s="27"/>
      <c r="AS20" s="27"/>
      <c r="AT20" s="27"/>
    </row>
    <row r="21" spans="1:46" s="8" customFormat="1" ht="18.75" customHeight="1" x14ac:dyDescent="0.25">
      <c r="A21" s="11"/>
      <c r="B21" s="11"/>
      <c r="C21" s="11"/>
      <c r="D21" s="85">
        <v>1</v>
      </c>
      <c r="E21" s="85">
        <v>2</v>
      </c>
      <c r="F21" s="85">
        <v>3</v>
      </c>
      <c r="G21" s="85">
        <v>4</v>
      </c>
      <c r="H21" s="85">
        <v>5</v>
      </c>
      <c r="I21" s="85">
        <v>6</v>
      </c>
      <c r="J21" s="85">
        <v>7</v>
      </c>
      <c r="K21" s="85">
        <v>8</v>
      </c>
      <c r="L21" s="30"/>
      <c r="M21" s="11"/>
      <c r="N21" s="15"/>
      <c r="O21" s="15"/>
      <c r="P21" s="15"/>
      <c r="Q21" s="15"/>
      <c r="R21" s="15"/>
      <c r="S21" s="15"/>
      <c r="T21" s="15"/>
      <c r="U21" s="15"/>
      <c r="V21" s="15"/>
      <c r="W21" s="27"/>
      <c r="X21" s="104" t="s">
        <v>60</v>
      </c>
      <c r="Y21" s="105" t="s">
        <v>80</v>
      </c>
      <c r="Z21" s="27" t="s">
        <v>81</v>
      </c>
      <c r="AA21" s="27"/>
      <c r="AB21" s="27"/>
      <c r="AC21" s="27" t="s">
        <v>79</v>
      </c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</row>
    <row r="22" spans="1:46" s="8" customFormat="1" x14ac:dyDescent="0.25">
      <c r="A22" s="11"/>
      <c r="B22" s="11"/>
      <c r="C22" s="33" t="s">
        <v>20</v>
      </c>
      <c r="D22" s="36">
        <f>S7</f>
        <v>3.3437685179974661</v>
      </c>
      <c r="E22" s="36">
        <f>S9</f>
        <v>3.2176944684605835</v>
      </c>
      <c r="F22" s="36">
        <f>S11</f>
        <v>3.5570833291296666</v>
      </c>
      <c r="G22" s="36">
        <f>S13</f>
        <v>3.5478646474637987</v>
      </c>
      <c r="H22" s="36">
        <f>S15</f>
        <v>3.5377360315350339</v>
      </c>
      <c r="I22" s="36">
        <f>S17</f>
        <v>3.5486810113317722</v>
      </c>
      <c r="J22" s="38">
        <f>(I22+K22)/2</f>
        <v>3.4462247646646191</v>
      </c>
      <c r="K22" s="38">
        <f>D22</f>
        <v>3.3437685179974661</v>
      </c>
      <c r="L22" s="30"/>
      <c r="M22" s="11"/>
      <c r="N22" s="15"/>
      <c r="O22" s="15"/>
      <c r="P22" s="15"/>
      <c r="Q22" s="15"/>
      <c r="R22" s="15"/>
      <c r="S22" s="15"/>
      <c r="T22" s="15"/>
      <c r="U22" s="15"/>
      <c r="V22" s="15"/>
      <c r="W22" s="27">
        <v>20251012</v>
      </c>
      <c r="X22" s="124">
        <v>16</v>
      </c>
      <c r="Y22" s="125">
        <v>17.5</v>
      </c>
      <c r="Z22" s="126">
        <f>LOG(Y22)</f>
        <v>1.2430380486862944</v>
      </c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</row>
    <row r="23" spans="1:46" s="8" customFormat="1" x14ac:dyDescent="0.25">
      <c r="A23" s="11"/>
      <c r="B23" s="11"/>
      <c r="C23" s="34" t="s">
        <v>21</v>
      </c>
      <c r="D23" s="36">
        <f>R7</f>
        <v>3.3866471232071289</v>
      </c>
      <c r="E23" s="36">
        <f>R9</f>
        <v>3.3025635370377486</v>
      </c>
      <c r="F23" s="36">
        <f>R11</f>
        <v>3.5966952062041102</v>
      </c>
      <c r="G23" s="36">
        <f>R13</f>
        <v>3.6849567123222537</v>
      </c>
      <c r="H23" s="36">
        <f>R15</f>
        <v>3.6516230808274708</v>
      </c>
      <c r="I23" s="36">
        <f>R17</f>
        <v>3.3318887830885027</v>
      </c>
      <c r="J23" s="38">
        <f>(I23+K23)/2</f>
        <v>3.3592679531478158</v>
      </c>
      <c r="K23" s="38">
        <f>D23</f>
        <v>3.3866471232071289</v>
      </c>
      <c r="L23" s="30"/>
      <c r="M23" s="29" t="s">
        <v>6</v>
      </c>
      <c r="N23" s="82">
        <f>D23-D22</f>
        <v>4.2878605209662801E-2</v>
      </c>
      <c r="O23" s="82">
        <f>E23-E22</f>
        <v>8.4869068577165141E-2</v>
      </c>
      <c r="P23" s="82">
        <f>F23-F22</f>
        <v>3.961187707444358E-2</v>
      </c>
      <c r="Q23" s="82">
        <f t="shared" ref="Q23" si="22">G23-G22</f>
        <v>0.13709206485845504</v>
      </c>
      <c r="R23" s="82">
        <f>H23-H22</f>
        <v>0.11388704929243687</v>
      </c>
      <c r="S23" s="82">
        <f>I23-I22</f>
        <v>-0.21679222824326949</v>
      </c>
      <c r="T23" s="82">
        <f>J23-J22</f>
        <v>-8.6956811516803345E-2</v>
      </c>
      <c r="U23" s="82">
        <f>K23-K22</f>
        <v>4.2878605209662801E-2</v>
      </c>
      <c r="V23" s="48"/>
      <c r="W23" s="27">
        <v>20251013</v>
      </c>
      <c r="X23" s="124">
        <v>14.5</v>
      </c>
      <c r="Y23" s="124">
        <v>13</v>
      </c>
      <c r="Z23" s="126">
        <f t="shared" ref="Z23:Z27" si="23">LOG(Y23)</f>
        <v>1.1139433523068367</v>
      </c>
      <c r="AA23" s="87"/>
      <c r="AB23" s="8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</row>
    <row r="24" spans="1:46" s="8" customFormat="1" x14ac:dyDescent="0.25">
      <c r="A24" s="11"/>
      <c r="B24" s="11"/>
      <c r="C24" s="35" t="s">
        <v>18</v>
      </c>
      <c r="D24" s="36">
        <f>(S7+R7)/2</f>
        <v>3.3652078206022975</v>
      </c>
      <c r="E24" s="36">
        <f>(S9+R9)/2</f>
        <v>3.2601290027491663</v>
      </c>
      <c r="F24" s="36">
        <f>(S11+R11)/2</f>
        <v>3.5768892676668882</v>
      </c>
      <c r="G24" s="36">
        <f>(S13+R13)/2</f>
        <v>3.6164106798930264</v>
      </c>
      <c r="H24" s="36">
        <f>(S15+R15)/2</f>
        <v>3.5946795561812523</v>
      </c>
      <c r="I24" s="36">
        <f>(S17+R17)/2</f>
        <v>3.4402848972101374</v>
      </c>
      <c r="J24" s="100">
        <f>(I24+K24)/2</f>
        <v>3.4027463589062172</v>
      </c>
      <c r="K24" s="100">
        <f>D24</f>
        <v>3.3652078206022975</v>
      </c>
      <c r="L24" s="31"/>
      <c r="M24" s="102" t="s">
        <v>57</v>
      </c>
      <c r="N24" s="82">
        <f>AK7</f>
        <v>0</v>
      </c>
      <c r="O24" s="82">
        <f>AK9</f>
        <v>1.8840014431527941E-2</v>
      </c>
      <c r="P24" s="82">
        <f>AK11</f>
        <v>6.4254785611450593E-3</v>
      </c>
      <c r="Q24" s="82">
        <f>AK13</f>
        <v>3.9775942658470065E-2</v>
      </c>
      <c r="R24" s="82">
        <f>AK15</f>
        <v>-4.8723546976826348E-2</v>
      </c>
      <c r="S24" s="82">
        <f>AK17</f>
        <v>-7.264171689664467E-2</v>
      </c>
      <c r="T24" s="82">
        <f>(S24-U24)/2</f>
        <v>-3.6320858448322335E-2</v>
      </c>
      <c r="U24" s="82">
        <f>N24</f>
        <v>0</v>
      </c>
      <c r="V24" s="48"/>
      <c r="W24" s="27">
        <v>20251014</v>
      </c>
      <c r="X24" s="124">
        <v>15</v>
      </c>
      <c r="Y24" s="124">
        <v>14</v>
      </c>
      <c r="Z24" s="126">
        <f t="shared" si="23"/>
        <v>1.146128035678238</v>
      </c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</row>
    <row r="25" spans="1:46" s="27" customFormat="1" x14ac:dyDescent="0.25">
      <c r="A25" s="11"/>
      <c r="B25" s="11"/>
      <c r="C25" s="29"/>
      <c r="D25" s="97"/>
      <c r="E25" s="97"/>
      <c r="F25" s="97"/>
      <c r="G25" s="97"/>
      <c r="H25" s="97"/>
      <c r="I25" s="97"/>
      <c r="J25" s="127" t="s">
        <v>19</v>
      </c>
      <c r="K25" s="128"/>
      <c r="L25" s="31"/>
      <c r="M25" s="14"/>
      <c r="N25" s="98"/>
      <c r="O25" s="98"/>
      <c r="P25" s="98"/>
      <c r="Q25" s="98"/>
      <c r="R25" s="98"/>
      <c r="S25" s="98"/>
      <c r="T25" s="98"/>
      <c r="U25" s="98"/>
      <c r="V25" s="48"/>
      <c r="W25" s="27">
        <v>20251015</v>
      </c>
      <c r="X25" s="124">
        <v>13.3</v>
      </c>
      <c r="Y25" s="124">
        <v>11.5</v>
      </c>
      <c r="Z25" s="126">
        <f t="shared" si="23"/>
        <v>1.0606978403536116</v>
      </c>
    </row>
    <row r="26" spans="1:46" s="8" customFormat="1" x14ac:dyDescent="0.25">
      <c r="A26" s="11"/>
      <c r="B26" s="11"/>
      <c r="C26" s="31"/>
      <c r="D26" s="31"/>
      <c r="E26" s="31"/>
      <c r="F26" s="31"/>
      <c r="G26" s="31"/>
      <c r="H26" s="31"/>
      <c r="I26" s="31"/>
      <c r="J26" s="101"/>
      <c r="K26" s="101"/>
      <c r="L26" s="31"/>
      <c r="M26" s="14"/>
      <c r="N26" s="98"/>
      <c r="O26" s="98"/>
      <c r="P26" s="98"/>
      <c r="Q26" s="98"/>
      <c r="R26" s="98"/>
      <c r="S26" s="98"/>
      <c r="T26" s="98"/>
      <c r="U26" s="98"/>
      <c r="V26" s="48"/>
      <c r="W26" s="27">
        <v>20251016</v>
      </c>
      <c r="X26" s="124">
        <v>13.5</v>
      </c>
      <c r="Y26" s="124">
        <v>12</v>
      </c>
      <c r="Z26" s="126">
        <f t="shared" si="23"/>
        <v>1.0791812460476249</v>
      </c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</row>
    <row r="27" spans="1:46" s="8" customFormat="1" x14ac:dyDescent="0.25">
      <c r="A27" s="11"/>
      <c r="B27" s="1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14"/>
      <c r="N27" s="99"/>
      <c r="O27" s="99"/>
      <c r="P27" s="99"/>
      <c r="Q27" s="99"/>
      <c r="R27" s="99"/>
      <c r="S27" s="99"/>
      <c r="T27" s="99"/>
      <c r="U27" s="99"/>
      <c r="V27" s="48"/>
      <c r="W27" s="27">
        <v>20251017</v>
      </c>
      <c r="X27" s="124">
        <v>13</v>
      </c>
      <c r="Y27" s="124">
        <v>12</v>
      </c>
      <c r="Z27" s="126">
        <f t="shared" si="23"/>
        <v>1.0791812460476249</v>
      </c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</row>
    <row r="28" spans="1:46" ht="17.25" x14ac:dyDescent="0.25">
      <c r="C28" s="11"/>
      <c r="D28" s="134" t="s">
        <v>88</v>
      </c>
      <c r="E28" s="27"/>
      <c r="F28" s="27"/>
      <c r="G28" s="27"/>
      <c r="H28" s="11"/>
      <c r="I28" s="11"/>
      <c r="J28" s="39"/>
      <c r="K28" s="27"/>
      <c r="L28" s="134" t="s">
        <v>89</v>
      </c>
      <c r="M28" s="27"/>
      <c r="N28" s="27"/>
      <c r="O28" s="27"/>
      <c r="P28" s="27"/>
      <c r="Q28" s="27"/>
      <c r="R28" s="27"/>
      <c r="S28" s="27"/>
      <c r="T28" s="27"/>
      <c r="U28" s="134" t="s">
        <v>90</v>
      </c>
      <c r="V28" s="27"/>
      <c r="Z28" s="134"/>
      <c r="AA28" s="134" t="s">
        <v>91</v>
      </c>
      <c r="AM28" s="27"/>
      <c r="AN28" s="27"/>
      <c r="AO28" s="27"/>
      <c r="AP28" s="27"/>
      <c r="AQ28" s="27"/>
      <c r="AR28" s="27"/>
      <c r="AS28" s="27"/>
      <c r="AT28" s="27"/>
    </row>
    <row r="29" spans="1:46" x14ac:dyDescent="0.25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5"/>
      <c r="O29" s="15"/>
      <c r="P29" s="15"/>
      <c r="Q29" s="15"/>
      <c r="R29" s="15"/>
      <c r="S29" s="15"/>
      <c r="T29" s="15"/>
      <c r="U29" s="15"/>
      <c r="V29" s="15"/>
      <c r="AM29" s="27"/>
      <c r="AN29" s="27"/>
      <c r="AO29" s="27"/>
      <c r="AP29" s="27"/>
      <c r="AQ29" s="27"/>
      <c r="AR29" s="27"/>
      <c r="AS29" s="27"/>
      <c r="AT29" s="27"/>
    </row>
    <row r="30" spans="1:46" ht="18" x14ac:dyDescent="0.3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5"/>
      <c r="O30" s="15"/>
      <c r="P30" s="15"/>
      <c r="Q30" s="15"/>
      <c r="R30" s="15"/>
      <c r="S30" s="15"/>
      <c r="T30" s="15"/>
      <c r="U30" s="15"/>
      <c r="V30" s="15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27"/>
      <c r="AN30" s="27"/>
      <c r="AO30" s="27"/>
      <c r="AP30" s="27"/>
      <c r="AQ30" s="27"/>
      <c r="AR30" s="27"/>
      <c r="AS30" s="27"/>
      <c r="AT30" s="27"/>
    </row>
    <row r="31" spans="1:46" x14ac:dyDescent="0.25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5"/>
      <c r="O31" s="15"/>
      <c r="P31" s="15"/>
      <c r="Q31" s="15"/>
      <c r="R31" s="15"/>
      <c r="S31" s="15"/>
      <c r="T31" s="15"/>
      <c r="U31" s="15"/>
      <c r="V31" s="15"/>
      <c r="AM31" s="27"/>
      <c r="AN31" s="27"/>
      <c r="AO31" s="27"/>
      <c r="AP31" s="27"/>
      <c r="AQ31" s="27"/>
      <c r="AR31" s="27"/>
      <c r="AS31" s="27"/>
      <c r="AT31" s="27"/>
    </row>
    <row r="32" spans="1:46" x14ac:dyDescent="0.25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5"/>
      <c r="O32" s="15"/>
      <c r="P32" s="15"/>
      <c r="Q32" s="15"/>
      <c r="R32" s="15"/>
      <c r="S32" s="15"/>
      <c r="T32" s="15"/>
      <c r="U32" s="15"/>
      <c r="V32" s="15"/>
      <c r="AM32" s="27"/>
      <c r="AN32" s="27"/>
      <c r="AO32" s="27"/>
      <c r="AP32" s="27"/>
      <c r="AQ32" s="27"/>
      <c r="AR32" s="27"/>
      <c r="AS32" s="27"/>
      <c r="AT32" s="27"/>
    </row>
    <row r="33" spans="3:46" x14ac:dyDescent="0.25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5"/>
      <c r="O33" s="15"/>
      <c r="P33" s="15"/>
      <c r="Q33" s="15"/>
      <c r="R33" s="15"/>
      <c r="S33" s="15"/>
      <c r="T33" s="15"/>
      <c r="U33" s="15"/>
      <c r="V33" s="15"/>
      <c r="AM33" s="27"/>
      <c r="AN33" s="27"/>
      <c r="AO33" s="27"/>
      <c r="AP33" s="27"/>
      <c r="AQ33" s="27"/>
      <c r="AR33" s="27"/>
      <c r="AS33" s="27"/>
      <c r="AT33" s="27"/>
    </row>
    <row r="34" spans="3:46" x14ac:dyDescent="0.25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5"/>
      <c r="O34" s="15"/>
      <c r="P34" s="15"/>
      <c r="Q34" s="15"/>
      <c r="R34" s="15"/>
      <c r="S34" s="15"/>
      <c r="T34" s="15"/>
      <c r="U34" s="15"/>
      <c r="V34" s="15"/>
      <c r="AM34" s="27"/>
      <c r="AN34" s="27"/>
      <c r="AO34" s="27"/>
      <c r="AP34" s="27"/>
      <c r="AQ34" s="27"/>
      <c r="AR34" s="27"/>
      <c r="AS34" s="27"/>
      <c r="AT34" s="27"/>
    </row>
    <row r="35" spans="3:46" x14ac:dyDescent="0.25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5"/>
      <c r="O35" s="15"/>
      <c r="P35" s="15"/>
      <c r="Q35" s="15"/>
      <c r="R35" s="15"/>
      <c r="S35" s="15"/>
      <c r="T35" s="15"/>
      <c r="U35" s="15"/>
      <c r="V35" s="15"/>
      <c r="AM35" s="27"/>
      <c r="AN35" s="27"/>
      <c r="AO35" s="27"/>
      <c r="AP35" s="27"/>
      <c r="AQ35" s="27"/>
      <c r="AR35" s="27"/>
      <c r="AS35" s="27"/>
      <c r="AT35" s="27"/>
    </row>
    <row r="36" spans="3:46" x14ac:dyDescent="0.25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5"/>
      <c r="O36" s="15"/>
      <c r="P36" s="15"/>
      <c r="Q36" s="15"/>
      <c r="R36" s="15"/>
      <c r="S36" s="15"/>
      <c r="T36" s="15"/>
      <c r="U36" s="15"/>
      <c r="V36" s="15"/>
      <c r="AM36" s="27"/>
      <c r="AN36" s="27"/>
      <c r="AO36" s="27"/>
      <c r="AP36" s="27"/>
      <c r="AQ36" s="27"/>
      <c r="AR36" s="27"/>
      <c r="AS36" s="27"/>
      <c r="AT36" s="27"/>
    </row>
    <row r="37" spans="3:46" x14ac:dyDescent="0.25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5"/>
      <c r="O37" s="15"/>
      <c r="P37" s="15"/>
      <c r="Q37" s="15"/>
      <c r="R37" s="15"/>
      <c r="S37" s="15"/>
      <c r="T37" s="15"/>
      <c r="U37" s="15"/>
      <c r="V37" s="15"/>
      <c r="AM37" s="27"/>
      <c r="AN37" s="27"/>
      <c r="AO37" s="27"/>
      <c r="AP37" s="27"/>
      <c r="AQ37" s="27"/>
      <c r="AR37" s="27"/>
      <c r="AS37" s="27"/>
      <c r="AT37" s="27"/>
    </row>
    <row r="38" spans="3:46" x14ac:dyDescent="0.25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5"/>
      <c r="O38" s="15"/>
      <c r="P38" s="15"/>
      <c r="Q38" s="15"/>
      <c r="R38" s="15"/>
      <c r="S38" s="15"/>
      <c r="T38" s="15"/>
      <c r="U38" s="15"/>
      <c r="V38" s="15"/>
      <c r="AM38" s="27"/>
      <c r="AN38" s="27"/>
      <c r="AO38" s="27"/>
      <c r="AP38" s="27"/>
      <c r="AQ38" s="27"/>
      <c r="AR38" s="27"/>
      <c r="AS38" s="27"/>
      <c r="AT38" s="27"/>
    </row>
    <row r="39" spans="3:46" x14ac:dyDescent="0.25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5"/>
      <c r="O39" s="15"/>
      <c r="P39" s="15"/>
      <c r="Q39" s="15"/>
      <c r="R39" s="15"/>
      <c r="S39" s="15"/>
      <c r="T39" s="15"/>
      <c r="U39" s="15"/>
      <c r="V39" s="15"/>
      <c r="AM39" s="27"/>
      <c r="AN39" s="27"/>
      <c r="AO39" s="27"/>
      <c r="AP39" s="27"/>
      <c r="AQ39" s="27"/>
      <c r="AR39" s="27"/>
      <c r="AS39" s="27"/>
      <c r="AT39" s="27"/>
    </row>
    <row r="40" spans="3:46" x14ac:dyDescent="0.25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5"/>
      <c r="O40" s="15"/>
      <c r="P40" s="15"/>
      <c r="Q40" s="15"/>
      <c r="R40" s="15"/>
      <c r="S40" s="15"/>
      <c r="T40" s="15"/>
      <c r="U40" s="15"/>
      <c r="V40" s="15"/>
      <c r="AM40" s="27"/>
      <c r="AN40" s="27"/>
      <c r="AO40" s="27"/>
      <c r="AP40" s="27"/>
      <c r="AQ40" s="27"/>
      <c r="AR40" s="27"/>
      <c r="AS40" s="27"/>
      <c r="AT40" s="27"/>
    </row>
    <row r="41" spans="3:46" x14ac:dyDescent="0.25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5"/>
      <c r="O41" s="15"/>
      <c r="P41" s="15"/>
      <c r="Q41" s="15"/>
      <c r="R41" s="15"/>
      <c r="S41" s="15"/>
      <c r="T41" s="15"/>
      <c r="U41" s="15"/>
      <c r="V41" s="15"/>
      <c r="AM41" s="27"/>
      <c r="AN41" s="27"/>
      <c r="AO41" s="27"/>
      <c r="AP41" s="27"/>
      <c r="AQ41" s="27"/>
      <c r="AR41" s="27"/>
      <c r="AS41" s="27"/>
      <c r="AT41" s="27"/>
    </row>
    <row r="42" spans="3:46" x14ac:dyDescent="0.25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5"/>
      <c r="O42" s="15"/>
      <c r="P42" s="15"/>
      <c r="Q42" s="15"/>
      <c r="R42" s="15"/>
      <c r="S42" s="15"/>
      <c r="T42" s="15"/>
      <c r="U42" s="15"/>
      <c r="V42" s="15"/>
      <c r="AM42" s="27"/>
      <c r="AN42" s="27"/>
      <c r="AO42" s="27"/>
      <c r="AP42" s="27"/>
      <c r="AQ42" s="27"/>
      <c r="AR42" s="27"/>
      <c r="AS42" s="27"/>
      <c r="AT42" s="27"/>
    </row>
    <row r="43" spans="3:46" x14ac:dyDescent="0.25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5"/>
      <c r="O43" s="15"/>
      <c r="P43" s="15"/>
      <c r="Q43" s="15"/>
      <c r="R43" s="15"/>
      <c r="S43" s="15"/>
      <c r="T43" s="15"/>
      <c r="U43" s="15"/>
      <c r="V43" s="15"/>
      <c r="AM43" s="27"/>
      <c r="AN43" s="27"/>
      <c r="AO43" s="27"/>
      <c r="AP43" s="27"/>
      <c r="AQ43" s="27"/>
      <c r="AR43" s="27"/>
      <c r="AS43" s="27"/>
      <c r="AT43" s="27"/>
    </row>
    <row r="44" spans="3:46" x14ac:dyDescent="0.25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5"/>
      <c r="O44" s="15"/>
      <c r="P44" s="15"/>
      <c r="Q44" s="15"/>
      <c r="R44" s="15"/>
      <c r="S44" s="15"/>
      <c r="T44" s="15"/>
      <c r="U44" s="15"/>
      <c r="V44" s="15"/>
      <c r="AM44" s="27"/>
      <c r="AN44" s="27"/>
      <c r="AO44" s="27"/>
      <c r="AP44" s="27"/>
      <c r="AQ44" s="27"/>
      <c r="AR44" s="27"/>
      <c r="AS44" s="27"/>
      <c r="AT44" s="27"/>
    </row>
    <row r="45" spans="3:46" x14ac:dyDescent="0.25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5"/>
      <c r="O45" s="15"/>
      <c r="P45" s="15"/>
      <c r="Q45" s="15"/>
      <c r="R45" s="15"/>
      <c r="S45" s="15"/>
      <c r="T45" s="15"/>
      <c r="U45" s="15"/>
      <c r="V45" s="15"/>
      <c r="AM45" s="27"/>
      <c r="AN45" s="27"/>
      <c r="AO45" s="27"/>
      <c r="AP45" s="27"/>
      <c r="AQ45" s="27"/>
      <c r="AR45" s="27"/>
      <c r="AS45" s="27"/>
      <c r="AT45" s="27"/>
    </row>
    <row r="46" spans="3:46" x14ac:dyDescent="0.25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5"/>
      <c r="O46" s="15"/>
      <c r="P46" s="15"/>
      <c r="Q46" s="15"/>
      <c r="R46" s="15"/>
      <c r="S46" s="15"/>
      <c r="T46" s="15"/>
      <c r="U46" s="15"/>
      <c r="V46" s="15"/>
      <c r="AM46" s="27"/>
      <c r="AN46" s="27"/>
      <c r="AO46" s="27"/>
      <c r="AP46" s="27"/>
      <c r="AQ46" s="27"/>
      <c r="AR46" s="27"/>
      <c r="AS46" s="27"/>
      <c r="AT46" s="27"/>
    </row>
    <row r="47" spans="3:46" x14ac:dyDescent="0.25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5"/>
      <c r="O47" s="15"/>
      <c r="P47" s="15"/>
      <c r="Q47" s="15"/>
      <c r="R47" s="15"/>
      <c r="S47" s="15"/>
      <c r="T47" s="15"/>
      <c r="U47" s="15"/>
      <c r="V47" s="15"/>
      <c r="AM47" s="27"/>
      <c r="AN47" s="27"/>
      <c r="AO47" s="27"/>
      <c r="AP47" s="27"/>
      <c r="AQ47" s="27"/>
      <c r="AR47" s="27"/>
      <c r="AS47" s="27"/>
      <c r="AT47" s="27"/>
    </row>
    <row r="48" spans="3:46" x14ac:dyDescent="0.25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5"/>
      <c r="O48" s="15"/>
      <c r="P48" s="15"/>
      <c r="Q48" s="15"/>
      <c r="R48" s="15"/>
      <c r="S48" s="15"/>
      <c r="T48" s="15"/>
      <c r="U48" s="15"/>
      <c r="V48" s="15"/>
      <c r="AM48" s="27"/>
      <c r="AN48" s="27"/>
      <c r="AO48" s="27"/>
      <c r="AP48" s="27"/>
      <c r="AQ48" s="27"/>
      <c r="AR48" s="27"/>
      <c r="AS48" s="27"/>
      <c r="AT48" s="27"/>
    </row>
    <row r="49" spans="1:46" x14ac:dyDescent="0.25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5"/>
      <c r="O49" s="15"/>
      <c r="P49" s="15"/>
      <c r="Q49" s="15"/>
      <c r="R49" s="15"/>
      <c r="S49" s="15"/>
      <c r="T49" s="15"/>
      <c r="U49" s="15"/>
      <c r="V49" s="15"/>
      <c r="AM49" s="27"/>
      <c r="AN49" s="27"/>
      <c r="AO49" s="27"/>
      <c r="AP49" s="27"/>
      <c r="AQ49" s="27"/>
      <c r="AR49" s="27"/>
      <c r="AS49" s="27"/>
      <c r="AT49" s="27"/>
    </row>
    <row r="50" spans="1:46" x14ac:dyDescent="0.25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5"/>
      <c r="O50" s="15"/>
      <c r="P50" s="15"/>
      <c r="Q50" s="15"/>
      <c r="R50" s="15"/>
      <c r="S50" s="15"/>
      <c r="T50" s="15"/>
      <c r="U50" s="15"/>
      <c r="V50" s="15"/>
      <c r="AM50" s="27"/>
      <c r="AN50" s="27"/>
      <c r="AO50" s="27"/>
      <c r="AP50" s="27"/>
      <c r="AQ50" s="27"/>
      <c r="AR50" s="27"/>
      <c r="AS50" s="27"/>
      <c r="AT50" s="27"/>
    </row>
    <row r="51" spans="1:46" x14ac:dyDescent="0.25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5"/>
      <c r="O51" s="15"/>
      <c r="P51" s="15"/>
      <c r="Q51" s="15"/>
      <c r="R51" s="15"/>
      <c r="S51" s="15"/>
      <c r="T51" s="15"/>
      <c r="U51" s="15"/>
      <c r="V51" s="15"/>
      <c r="AM51" s="27"/>
      <c r="AN51" s="27"/>
      <c r="AO51" s="27"/>
      <c r="AP51" s="27"/>
      <c r="AQ51" s="27"/>
      <c r="AR51" s="27"/>
      <c r="AS51" s="27"/>
      <c r="AT51" s="27"/>
    </row>
    <row r="52" spans="1:46" x14ac:dyDescent="0.25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5"/>
      <c r="O52" s="15"/>
      <c r="P52" s="15"/>
      <c r="Q52" s="15"/>
      <c r="R52" s="15"/>
      <c r="S52" s="15"/>
      <c r="T52" s="15"/>
      <c r="U52" s="15"/>
      <c r="V52" s="15"/>
      <c r="AM52" s="27"/>
      <c r="AN52" s="27"/>
      <c r="AO52" s="27"/>
      <c r="AP52" s="27"/>
      <c r="AQ52" s="27"/>
      <c r="AR52" s="27"/>
      <c r="AS52" s="27"/>
      <c r="AT52" s="27"/>
    </row>
    <row r="53" spans="1:46" x14ac:dyDescent="0.25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5"/>
      <c r="O53" s="15"/>
      <c r="P53" s="15"/>
      <c r="Q53" s="15"/>
      <c r="R53" s="15"/>
      <c r="S53" s="15"/>
      <c r="T53" s="15"/>
      <c r="U53" s="15"/>
      <c r="V53" s="15"/>
      <c r="AM53" s="27"/>
      <c r="AN53" s="27"/>
      <c r="AO53" s="27"/>
      <c r="AP53" s="27"/>
      <c r="AQ53" s="27"/>
      <c r="AR53" s="27"/>
      <c r="AS53" s="27"/>
      <c r="AT53" s="27"/>
    </row>
    <row r="54" spans="1:46" x14ac:dyDescent="0.25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5"/>
      <c r="O54" s="15"/>
      <c r="P54" s="15"/>
      <c r="Q54" s="15"/>
      <c r="R54" s="15"/>
      <c r="S54" s="15"/>
      <c r="T54" s="15"/>
      <c r="U54" s="15"/>
      <c r="V54" s="15"/>
      <c r="AM54" s="27"/>
      <c r="AN54" s="27"/>
      <c r="AO54" s="27"/>
      <c r="AP54" s="27"/>
      <c r="AQ54" s="27"/>
      <c r="AR54" s="27"/>
      <c r="AS54" s="27"/>
      <c r="AT54" s="27"/>
    </row>
    <row r="55" spans="1:46" x14ac:dyDescent="0.25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5"/>
      <c r="O55" s="15"/>
      <c r="P55" s="15"/>
      <c r="Q55" s="15"/>
      <c r="R55" s="15"/>
      <c r="S55" s="15"/>
      <c r="T55" s="15"/>
      <c r="U55" s="15"/>
      <c r="V55" s="15"/>
      <c r="AM55" s="27"/>
      <c r="AN55" s="27"/>
      <c r="AO55" s="27"/>
      <c r="AP55" s="27"/>
      <c r="AQ55" s="27"/>
      <c r="AR55" s="27"/>
      <c r="AS55" s="27"/>
      <c r="AT55" s="27"/>
    </row>
    <row r="56" spans="1:46" x14ac:dyDescent="0.25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5"/>
      <c r="O56" s="15"/>
      <c r="P56" s="15"/>
      <c r="Q56" s="15"/>
      <c r="R56" s="15"/>
      <c r="S56" s="15"/>
      <c r="T56" s="15"/>
      <c r="U56" s="15"/>
      <c r="V56" s="15"/>
      <c r="AM56" s="27"/>
      <c r="AN56" s="27"/>
      <c r="AO56" s="27"/>
      <c r="AP56" s="27"/>
      <c r="AQ56" s="27"/>
      <c r="AR56" s="27"/>
      <c r="AS56" s="27"/>
      <c r="AT56" s="27"/>
    </row>
    <row r="57" spans="1:46" x14ac:dyDescent="0.25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5"/>
      <c r="O57" s="15"/>
      <c r="P57" s="15"/>
      <c r="Q57" s="15"/>
      <c r="R57" s="15"/>
      <c r="S57" s="15"/>
      <c r="T57" s="15"/>
      <c r="U57" s="15"/>
      <c r="V57" s="15"/>
      <c r="AM57" s="27"/>
      <c r="AN57" s="27"/>
      <c r="AO57" s="27"/>
      <c r="AP57" s="27"/>
      <c r="AQ57" s="27"/>
      <c r="AR57" s="27"/>
      <c r="AS57" s="27"/>
      <c r="AT57" s="27"/>
    </row>
    <row r="58" spans="1:46" x14ac:dyDescent="0.25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5"/>
      <c r="O58" s="15"/>
      <c r="P58" s="15"/>
      <c r="Q58" s="15"/>
      <c r="R58" s="15"/>
      <c r="S58" s="15"/>
      <c r="T58" s="15"/>
      <c r="U58" s="15"/>
      <c r="V58" s="15"/>
      <c r="AM58" s="27"/>
      <c r="AN58" s="27"/>
      <c r="AO58" s="27"/>
      <c r="AP58" s="27"/>
      <c r="AQ58" s="27"/>
      <c r="AR58" s="27"/>
      <c r="AS58" s="27"/>
      <c r="AT58" s="27"/>
    </row>
    <row r="59" spans="1:46" x14ac:dyDescent="0.25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5"/>
      <c r="O59" s="15"/>
      <c r="P59" s="15"/>
      <c r="Q59" s="15"/>
      <c r="R59" s="15"/>
      <c r="S59" s="15"/>
      <c r="T59" s="15"/>
      <c r="U59" s="15"/>
      <c r="V59" s="15"/>
      <c r="AM59" s="27"/>
      <c r="AN59" s="27"/>
      <c r="AO59" s="27"/>
      <c r="AP59" s="27"/>
      <c r="AQ59" s="27"/>
      <c r="AR59" s="27"/>
      <c r="AS59" s="27"/>
      <c r="AT59" s="27"/>
    </row>
    <row r="60" spans="1:46" x14ac:dyDescent="0.25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5"/>
      <c r="O60" s="15"/>
      <c r="P60" s="15"/>
      <c r="Q60" s="15"/>
      <c r="R60" s="15"/>
      <c r="S60" s="15"/>
      <c r="T60" s="15"/>
      <c r="U60" s="15"/>
      <c r="V60" s="15"/>
      <c r="AM60" s="27"/>
      <c r="AN60" s="27"/>
      <c r="AO60" s="27"/>
      <c r="AP60" s="27"/>
      <c r="AQ60" s="27"/>
      <c r="AR60" s="27"/>
      <c r="AS60" s="27"/>
      <c r="AT60" s="27"/>
    </row>
    <row r="61" spans="1:46" s="7" customForma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5"/>
      <c r="O61" s="15"/>
      <c r="P61" s="15"/>
      <c r="Q61" s="15"/>
      <c r="R61" s="15"/>
      <c r="S61" s="15"/>
      <c r="T61" s="15"/>
      <c r="U61" s="15"/>
      <c r="V61" s="15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</row>
    <row r="62" spans="1:46" s="7" customForma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5"/>
      <c r="O62" s="15"/>
      <c r="P62" s="15"/>
      <c r="Q62" s="15"/>
      <c r="R62" s="15"/>
      <c r="S62" s="15"/>
      <c r="T62" s="15"/>
      <c r="U62" s="15"/>
      <c r="V62" s="15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</row>
    <row r="63" spans="1:46" s="7" customForma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5"/>
      <c r="O63" s="15"/>
      <c r="P63" s="15"/>
      <c r="Q63" s="15"/>
      <c r="R63" s="15"/>
      <c r="S63" s="15"/>
      <c r="T63" s="15"/>
      <c r="U63" s="15"/>
      <c r="V63" s="15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</row>
    <row r="64" spans="1:46" s="7" customFormat="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5"/>
      <c r="O64" s="15"/>
      <c r="P64" s="15"/>
      <c r="Q64" s="15"/>
      <c r="R64" s="15"/>
      <c r="S64" s="15"/>
      <c r="T64" s="15"/>
      <c r="U64" s="15"/>
      <c r="V64" s="15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</row>
    <row r="65" spans="1:46" s="7" customForma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5"/>
      <c r="O65" s="15"/>
      <c r="P65" s="15"/>
      <c r="Q65" s="15"/>
      <c r="R65" s="15"/>
      <c r="S65" s="15"/>
      <c r="T65" s="15"/>
      <c r="U65" s="15"/>
      <c r="V65" s="15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</row>
    <row r="66" spans="1:46" s="7" customForma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5"/>
      <c r="O66" s="15"/>
      <c r="P66" s="15"/>
      <c r="Q66" s="15"/>
      <c r="R66" s="15"/>
      <c r="S66" s="15"/>
      <c r="T66" s="15"/>
      <c r="U66" s="15"/>
      <c r="V66" s="15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</row>
    <row r="67" spans="1:46" s="7" customForma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5"/>
      <c r="O67" s="15"/>
      <c r="P67" s="15"/>
      <c r="Q67" s="15"/>
      <c r="R67" s="15"/>
      <c r="S67" s="15"/>
      <c r="T67" s="15"/>
      <c r="U67" s="15"/>
      <c r="V67" s="15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</row>
    <row r="68" spans="1:46" s="7" customForma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5"/>
      <c r="O68" s="15"/>
      <c r="P68" s="15"/>
      <c r="Q68" s="15"/>
      <c r="R68" s="15"/>
      <c r="S68" s="15"/>
      <c r="T68" s="15"/>
      <c r="U68" s="15"/>
      <c r="V68" s="15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</row>
    <row r="69" spans="1:46" s="7" customForma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5"/>
      <c r="O69" s="15"/>
      <c r="P69" s="15"/>
      <c r="Q69" s="15"/>
      <c r="R69" s="15"/>
      <c r="S69" s="15"/>
      <c r="T69" s="15"/>
      <c r="U69" s="15"/>
      <c r="V69" s="15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</row>
    <row r="70" spans="1:46" s="7" customForma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5"/>
      <c r="O70" s="15"/>
      <c r="P70" s="15"/>
      <c r="Q70" s="15"/>
      <c r="R70" s="15"/>
      <c r="S70" s="15"/>
      <c r="T70" s="15"/>
      <c r="U70" s="15"/>
      <c r="V70" s="15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</row>
    <row r="71" spans="1:46" s="7" customForma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5"/>
      <c r="O71" s="15"/>
      <c r="P71" s="15"/>
      <c r="Q71" s="15"/>
      <c r="R71" s="15"/>
      <c r="S71" s="15"/>
      <c r="T71" s="15"/>
      <c r="U71" s="15"/>
      <c r="V71" s="15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</row>
    <row r="72" spans="1:46" s="7" customForma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5"/>
      <c r="O72" s="15"/>
      <c r="P72" s="15"/>
      <c r="Q72" s="15"/>
      <c r="R72" s="15"/>
      <c r="S72" s="15"/>
      <c r="T72" s="15"/>
      <c r="U72" s="15"/>
      <c r="V72" s="15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</row>
    <row r="73" spans="1:46" s="7" customForma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5"/>
      <c r="O73" s="15"/>
      <c r="P73" s="15"/>
      <c r="Q73" s="15"/>
      <c r="R73" s="15"/>
      <c r="S73" s="15"/>
      <c r="T73" s="15"/>
      <c r="U73" s="15"/>
      <c r="V73" s="15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</row>
    <row r="74" spans="1:46" s="7" customForma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5"/>
      <c r="O74" s="15"/>
      <c r="P74" s="15"/>
      <c r="Q74" s="15"/>
      <c r="R74" s="15"/>
      <c r="S74" s="15"/>
      <c r="T74" s="15"/>
      <c r="U74" s="15"/>
      <c r="V74" s="15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</row>
    <row r="75" spans="1:46" s="7" customForma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5"/>
      <c r="O75" s="15"/>
      <c r="P75" s="15"/>
      <c r="Q75" s="15"/>
      <c r="R75" s="15"/>
      <c r="S75" s="15"/>
      <c r="T75" s="15"/>
      <c r="U75" s="15"/>
      <c r="V75" s="15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</row>
    <row r="76" spans="1:46" s="7" customForma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5"/>
      <c r="O76" s="15"/>
      <c r="P76" s="15"/>
      <c r="Q76" s="15"/>
      <c r="R76" s="15"/>
      <c r="S76" s="15"/>
      <c r="T76" s="15"/>
      <c r="U76" s="15"/>
      <c r="V76" s="15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</row>
    <row r="77" spans="1:46" s="7" customForma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5"/>
      <c r="O77" s="15"/>
      <c r="P77" s="15"/>
      <c r="Q77" s="15"/>
      <c r="R77" s="15"/>
      <c r="S77" s="15"/>
      <c r="T77" s="15"/>
      <c r="U77" s="15"/>
      <c r="V77" s="15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</row>
    <row r="78" spans="1:46" s="7" customForma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5"/>
      <c r="O78" s="15"/>
      <c r="P78" s="15"/>
      <c r="Q78" s="15"/>
      <c r="R78" s="15"/>
      <c r="S78" s="15"/>
      <c r="T78" s="15"/>
      <c r="U78" s="15"/>
      <c r="V78" s="15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</row>
    <row r="79" spans="1:46" s="7" customForma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5"/>
      <c r="O79" s="15"/>
      <c r="P79" s="15"/>
      <c r="Q79" s="15"/>
      <c r="R79" s="15"/>
      <c r="S79" s="15"/>
      <c r="T79" s="15"/>
      <c r="U79" s="15"/>
      <c r="V79" s="15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</row>
    <row r="80" spans="1:46" s="7" customForma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5"/>
      <c r="O80" s="15"/>
      <c r="P80" s="15"/>
      <c r="Q80" s="15"/>
      <c r="R80" s="15"/>
      <c r="S80" s="15"/>
      <c r="T80" s="15"/>
      <c r="U80" s="15"/>
      <c r="V80" s="15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</row>
    <row r="81" spans="1:46" x14ac:dyDescent="0.25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5"/>
      <c r="O81" s="15"/>
      <c r="P81" s="15"/>
      <c r="Q81" s="15"/>
      <c r="R81" s="15"/>
      <c r="S81" s="15"/>
      <c r="T81" s="15"/>
      <c r="U81" s="15"/>
      <c r="V81" s="15"/>
      <c r="AM81" s="27"/>
      <c r="AN81" s="27"/>
      <c r="AO81" s="27"/>
      <c r="AP81" s="27"/>
      <c r="AQ81" s="27"/>
      <c r="AR81" s="27"/>
      <c r="AS81" s="27"/>
      <c r="AT81" s="27"/>
    </row>
    <row r="82" spans="1:46" x14ac:dyDescent="0.25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5"/>
      <c r="O82" s="15"/>
      <c r="P82" s="15"/>
      <c r="Q82" s="15"/>
      <c r="R82" s="15"/>
      <c r="S82" s="15"/>
      <c r="T82" s="15"/>
      <c r="U82" s="15"/>
      <c r="V82" s="15"/>
      <c r="AM82" s="27"/>
      <c r="AN82" s="27"/>
      <c r="AO82" s="27"/>
      <c r="AP82" s="27"/>
      <c r="AQ82" s="27"/>
      <c r="AR82" s="27"/>
      <c r="AS82" s="27"/>
      <c r="AT82" s="27"/>
    </row>
    <row r="83" spans="1:46" x14ac:dyDescent="0.25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5"/>
      <c r="O83" s="15"/>
      <c r="P83" s="15"/>
      <c r="Q83" s="15"/>
      <c r="R83" s="15"/>
      <c r="S83" s="15"/>
      <c r="T83" s="15"/>
      <c r="U83" s="15"/>
      <c r="V83" s="15"/>
      <c r="AM83" s="27"/>
      <c r="AN83" s="27"/>
      <c r="AO83" s="27"/>
      <c r="AP83" s="27"/>
      <c r="AQ83" s="27"/>
      <c r="AR83" s="27"/>
      <c r="AS83" s="27"/>
      <c r="AT83" s="27"/>
    </row>
    <row r="84" spans="1:46" x14ac:dyDescent="0.25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5"/>
      <c r="O84" s="15"/>
      <c r="P84" s="15"/>
      <c r="Q84" s="15"/>
      <c r="R84" s="15"/>
      <c r="S84" s="15"/>
      <c r="T84" s="15"/>
      <c r="U84" s="15"/>
      <c r="V84" s="15"/>
      <c r="AM84" s="27"/>
      <c r="AN84" s="27"/>
      <c r="AO84" s="27"/>
      <c r="AP84" s="27"/>
      <c r="AQ84" s="27"/>
      <c r="AR84" s="27"/>
      <c r="AS84" s="27"/>
      <c r="AT84" s="27"/>
    </row>
    <row r="85" spans="1:46" x14ac:dyDescent="0.25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AM85" s="27"/>
      <c r="AN85" s="27"/>
      <c r="AO85" s="27"/>
      <c r="AP85" s="27"/>
      <c r="AQ85" s="27"/>
      <c r="AR85" s="27"/>
      <c r="AS85" s="27"/>
      <c r="AT85" s="27"/>
    </row>
    <row r="86" spans="1:46" x14ac:dyDescent="0.25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AM86" s="27"/>
      <c r="AN86" s="27"/>
      <c r="AO86" s="27"/>
      <c r="AP86" s="27"/>
      <c r="AQ86" s="27"/>
      <c r="AR86" s="27"/>
      <c r="AS86" s="27"/>
      <c r="AT86" s="27"/>
    </row>
    <row r="87" spans="1:46" s="7" customForma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</row>
    <row r="88" spans="1:46" s="7" customForma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</row>
    <row r="89" spans="1:46" s="7" customFormat="1" x14ac:dyDescent="0.25">
      <c r="A89" s="11"/>
      <c r="B89" s="11"/>
      <c r="C89" s="11"/>
      <c r="D89" s="27"/>
      <c r="E89" s="27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</row>
    <row r="90" spans="1:46" s="7" customFormat="1" x14ac:dyDescent="0.25">
      <c r="A90" s="11"/>
      <c r="B90" s="11"/>
      <c r="C90" s="11"/>
      <c r="D90" s="27"/>
      <c r="E90" s="27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</row>
    <row r="91" spans="1:46" x14ac:dyDescent="0.25">
      <c r="C91" s="11"/>
      <c r="D91" s="27"/>
      <c r="E91" s="27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AM91" s="27"/>
      <c r="AN91" s="27"/>
      <c r="AO91" s="27"/>
      <c r="AP91" s="27"/>
      <c r="AQ91" s="27"/>
      <c r="AR91" s="27"/>
      <c r="AS91" s="27"/>
      <c r="AT91" s="27"/>
    </row>
    <row r="92" spans="1:46" x14ac:dyDescent="0.25">
      <c r="C92" s="11"/>
      <c r="D92" s="27"/>
      <c r="E92" s="27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AM92" s="27"/>
      <c r="AN92" s="27"/>
      <c r="AO92" s="27"/>
      <c r="AP92" s="27"/>
      <c r="AQ92" s="27"/>
      <c r="AR92" s="27"/>
      <c r="AS92" s="27"/>
      <c r="AT92" s="27"/>
    </row>
    <row r="93" spans="1:46" x14ac:dyDescent="0.25">
      <c r="C93" s="11"/>
      <c r="D93" s="27"/>
      <c r="E93" s="27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AM93" s="27"/>
      <c r="AN93" s="27"/>
      <c r="AO93" s="27"/>
      <c r="AP93" s="27"/>
      <c r="AQ93" s="27"/>
      <c r="AR93" s="27"/>
      <c r="AS93" s="27"/>
      <c r="AT93" s="27"/>
    </row>
    <row r="94" spans="1:46" x14ac:dyDescent="0.25">
      <c r="C94" s="11"/>
      <c r="D94" s="27"/>
      <c r="E94" s="27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AM94" s="27"/>
      <c r="AN94" s="27"/>
      <c r="AO94" s="27"/>
      <c r="AP94" s="27"/>
      <c r="AQ94" s="27"/>
      <c r="AR94" s="27"/>
      <c r="AS94" s="27"/>
      <c r="AT94" s="27"/>
    </row>
    <row r="95" spans="1:46" x14ac:dyDescent="0.25">
      <c r="C95" s="11"/>
      <c r="D95" s="27"/>
      <c r="E95" s="27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AM95" s="27"/>
      <c r="AN95" s="27"/>
      <c r="AO95" s="27"/>
      <c r="AP95" s="27"/>
      <c r="AQ95" s="27"/>
      <c r="AR95" s="27"/>
      <c r="AS95" s="27"/>
      <c r="AT95" s="27"/>
    </row>
    <row r="96" spans="1:46" x14ac:dyDescent="0.25">
      <c r="D96" s="7"/>
      <c r="E96" s="8"/>
      <c r="AM96" s="27"/>
      <c r="AN96" s="27"/>
      <c r="AO96" s="27"/>
      <c r="AP96" s="27"/>
      <c r="AQ96" s="27"/>
      <c r="AR96" s="27"/>
      <c r="AS96" s="27"/>
      <c r="AT96" s="27"/>
    </row>
    <row r="97" spans="4:46" x14ac:dyDescent="0.25">
      <c r="D97" s="7"/>
      <c r="E97" s="8"/>
      <c r="AT97" s="27"/>
    </row>
    <row r="98" spans="4:46" x14ac:dyDescent="0.25">
      <c r="D98" s="7"/>
      <c r="E98" s="8"/>
    </row>
    <row r="99" spans="4:46" x14ac:dyDescent="0.25">
      <c r="D99" s="7"/>
      <c r="E99" s="8"/>
    </row>
    <row r="100" spans="4:46" x14ac:dyDescent="0.25">
      <c r="D100" s="7"/>
      <c r="E100" s="8"/>
    </row>
    <row r="101" spans="4:46" x14ac:dyDescent="0.25">
      <c r="D101" s="7"/>
      <c r="E101" s="8"/>
    </row>
  </sheetData>
  <sortState ref="D116:G161">
    <sortCondition ref="D116:D161"/>
    <sortCondition ref="F116:F161"/>
  </sortState>
  <mergeCells count="8">
    <mergeCell ref="J25:K25"/>
    <mergeCell ref="AQ5:AQ6"/>
    <mergeCell ref="AR5:AR6"/>
    <mergeCell ref="AS5:AS6"/>
    <mergeCell ref="R2:T2"/>
    <mergeCell ref="AM5:AM6"/>
    <mergeCell ref="AN5:AN6"/>
    <mergeCell ref="AO5:AO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1"/>
  <sheetViews>
    <sheetView zoomScale="130" zoomScaleNormal="130" workbookViewId="0">
      <selection activeCell="D7" sqref="D7"/>
    </sheetView>
  </sheetViews>
  <sheetFormatPr baseColWidth="10" defaultRowHeight="15" x14ac:dyDescent="0.25"/>
  <cols>
    <col min="3" max="3" width="13.42578125" customWidth="1"/>
    <col min="4" max="4" width="24" customWidth="1"/>
    <col min="5" max="5" width="15.28515625" customWidth="1"/>
    <col min="8" max="8" width="15" customWidth="1"/>
    <col min="9" max="9" width="35.42578125" customWidth="1"/>
  </cols>
  <sheetData>
    <row r="2" spans="2:11" x14ac:dyDescent="0.25">
      <c r="B2" s="27"/>
      <c r="C2" s="27"/>
      <c r="D2" s="27"/>
      <c r="E2" s="27"/>
      <c r="F2" s="27"/>
    </row>
    <row r="3" spans="2:11" x14ac:dyDescent="0.25">
      <c r="B3" s="27"/>
      <c r="C3" s="27"/>
      <c r="D3" s="108" t="s">
        <v>32</v>
      </c>
      <c r="E3" s="108" t="s">
        <v>31</v>
      </c>
      <c r="F3" s="27"/>
    </row>
    <row r="4" spans="2:11" x14ac:dyDescent="0.25">
      <c r="B4" s="27"/>
      <c r="C4" s="12" t="s">
        <v>25</v>
      </c>
      <c r="D4" s="109">
        <f>AVERAGE(Analyse!D24:K24)</f>
        <v>3.4526944254764103</v>
      </c>
      <c r="E4" s="27">
        <v>5.81</v>
      </c>
      <c r="F4" s="27"/>
    </row>
    <row r="5" spans="2:11" x14ac:dyDescent="0.25">
      <c r="B5" s="27"/>
      <c r="C5" s="27"/>
      <c r="D5" s="110"/>
      <c r="E5" s="27"/>
      <c r="F5" s="27"/>
    </row>
    <row r="6" spans="2:11" x14ac:dyDescent="0.25">
      <c r="B6" s="27"/>
      <c r="C6" s="12" t="s">
        <v>26</v>
      </c>
      <c r="D6" s="110">
        <v>8.26</v>
      </c>
      <c r="E6" s="27"/>
      <c r="F6" s="27"/>
      <c r="I6" s="8"/>
    </row>
    <row r="7" spans="2:11" x14ac:dyDescent="0.25">
      <c r="B7" s="27"/>
      <c r="C7" s="27"/>
      <c r="D7" s="27"/>
      <c r="E7" s="27"/>
      <c r="F7" s="27"/>
    </row>
    <row r="8" spans="2:11" x14ac:dyDescent="0.25">
      <c r="B8" s="27"/>
      <c r="C8" s="12" t="s">
        <v>27</v>
      </c>
      <c r="D8" s="111" t="s">
        <v>28</v>
      </c>
      <c r="E8" s="27"/>
      <c r="F8" s="27"/>
      <c r="H8" t="s">
        <v>78</v>
      </c>
    </row>
    <row r="9" spans="2:11" x14ac:dyDescent="0.25">
      <c r="B9" s="27"/>
      <c r="C9" s="27"/>
      <c r="D9" s="27"/>
      <c r="E9" s="27"/>
      <c r="F9" s="27"/>
    </row>
    <row r="10" spans="2:11" x14ac:dyDescent="0.25">
      <c r="B10" s="27"/>
      <c r="C10" s="12" t="s">
        <v>29</v>
      </c>
      <c r="D10" s="112">
        <f>-2.78*LOG(D6)-1.35</f>
        <v>-3.8992045315506623</v>
      </c>
      <c r="E10" s="27"/>
      <c r="F10" s="27"/>
      <c r="H10" s="123" t="s">
        <v>69</v>
      </c>
    </row>
    <row r="11" spans="2:11" x14ac:dyDescent="0.25">
      <c r="B11" s="27"/>
      <c r="C11" s="27"/>
      <c r="D11" s="27"/>
      <c r="E11" s="27"/>
      <c r="F11" s="27"/>
    </row>
    <row r="12" spans="2:11" s="8" customFormat="1" x14ac:dyDescent="0.25">
      <c r="B12" s="116"/>
      <c r="C12" s="117" t="s">
        <v>33</v>
      </c>
      <c r="D12" s="118" t="s">
        <v>34</v>
      </c>
      <c r="E12" s="116"/>
      <c r="F12" s="116"/>
      <c r="H12" s="102" t="s">
        <v>33</v>
      </c>
      <c r="I12" s="105" t="s">
        <v>73</v>
      </c>
      <c r="J12" s="27"/>
      <c r="K12" s="27"/>
    </row>
    <row r="13" spans="2:11" x14ac:dyDescent="0.25">
      <c r="B13" s="116"/>
      <c r="C13" s="116"/>
      <c r="D13" s="116"/>
      <c r="E13" s="116"/>
      <c r="F13" s="116"/>
      <c r="H13" s="27"/>
      <c r="I13" s="27"/>
      <c r="J13" s="27"/>
      <c r="K13" s="27"/>
    </row>
    <row r="14" spans="2:11" s="8" customFormat="1" x14ac:dyDescent="0.25">
      <c r="B14" s="116"/>
      <c r="C14" s="116" t="s">
        <v>35</v>
      </c>
      <c r="D14" s="119" t="s">
        <v>36</v>
      </c>
      <c r="E14" s="116"/>
      <c r="F14" s="116"/>
      <c r="H14" s="115" t="s">
        <v>76</v>
      </c>
      <c r="I14" s="106" t="s">
        <v>77</v>
      </c>
      <c r="J14" s="27"/>
      <c r="K14" s="27"/>
    </row>
    <row r="15" spans="2:11" s="8" customFormat="1" x14ac:dyDescent="0.25">
      <c r="B15" s="116"/>
      <c r="C15" s="116"/>
      <c r="D15" s="116"/>
      <c r="E15" s="116"/>
      <c r="F15" s="116"/>
      <c r="H15" s="27"/>
      <c r="I15" s="27"/>
      <c r="J15" s="27"/>
      <c r="K15" s="27"/>
    </row>
    <row r="16" spans="2:11" x14ac:dyDescent="0.25">
      <c r="B16" s="116"/>
      <c r="C16" s="120" t="s">
        <v>37</v>
      </c>
      <c r="D16" s="119" t="s">
        <v>39</v>
      </c>
      <c r="E16" s="116"/>
      <c r="F16" s="116"/>
      <c r="H16" s="115" t="s">
        <v>74</v>
      </c>
      <c r="I16" s="106" t="s">
        <v>71</v>
      </c>
      <c r="J16" s="27"/>
      <c r="K16" s="27"/>
    </row>
    <row r="17" spans="2:11" x14ac:dyDescent="0.25">
      <c r="B17" s="116"/>
      <c r="C17" s="116"/>
      <c r="D17" s="116"/>
      <c r="E17" s="116"/>
      <c r="F17" s="116"/>
      <c r="H17" s="27"/>
      <c r="I17" s="27"/>
      <c r="J17" s="27"/>
      <c r="K17" s="27"/>
    </row>
    <row r="18" spans="2:11" s="8" customFormat="1" x14ac:dyDescent="0.25">
      <c r="B18" s="116"/>
      <c r="C18" s="120" t="s">
        <v>38</v>
      </c>
      <c r="D18" s="116" t="s">
        <v>61</v>
      </c>
      <c r="E18" s="116"/>
      <c r="F18" s="116"/>
      <c r="H18" s="115" t="s">
        <v>72</v>
      </c>
      <c r="I18" s="106" t="s">
        <v>36</v>
      </c>
      <c r="J18" s="27"/>
      <c r="K18" s="27"/>
    </row>
    <row r="19" spans="2:11" s="8" customFormat="1" x14ac:dyDescent="0.25">
      <c r="B19" s="116"/>
      <c r="C19" s="116"/>
      <c r="D19" s="116"/>
      <c r="E19" s="116"/>
      <c r="F19" s="116"/>
      <c r="H19" s="27"/>
      <c r="I19" s="27"/>
      <c r="J19" s="27"/>
      <c r="K19" s="27"/>
    </row>
    <row r="20" spans="2:11" s="8" customFormat="1" x14ac:dyDescent="0.25">
      <c r="B20" s="116"/>
      <c r="C20" s="120" t="s">
        <v>38</v>
      </c>
      <c r="D20" s="116" t="s">
        <v>62</v>
      </c>
      <c r="E20" s="121"/>
      <c r="F20" s="116"/>
      <c r="H20" s="12" t="s">
        <v>70</v>
      </c>
      <c r="I20" s="106" t="s">
        <v>39</v>
      </c>
      <c r="J20" s="27"/>
      <c r="K20" s="27"/>
    </row>
    <row r="21" spans="2:11" s="8" customFormat="1" x14ac:dyDescent="0.25">
      <c r="B21" s="116"/>
      <c r="C21" s="120"/>
      <c r="D21" s="116"/>
      <c r="E21" s="116"/>
      <c r="F21" s="116"/>
      <c r="H21" s="27"/>
      <c r="I21" s="27"/>
      <c r="J21" s="27"/>
      <c r="K21" s="27"/>
    </row>
    <row r="22" spans="2:11" s="8" customFormat="1" x14ac:dyDescent="0.25">
      <c r="B22" s="116"/>
      <c r="C22" s="120" t="s">
        <v>38</v>
      </c>
      <c r="D22" s="116" t="s">
        <v>63</v>
      </c>
      <c r="E22" s="116"/>
      <c r="F22" s="116"/>
      <c r="H22" s="12" t="s">
        <v>30</v>
      </c>
      <c r="I22" s="27" t="s">
        <v>61</v>
      </c>
      <c r="J22" s="27"/>
      <c r="K22" s="27"/>
    </row>
    <row r="23" spans="2:11" s="8" customFormat="1" x14ac:dyDescent="0.25">
      <c r="B23" s="116"/>
      <c r="C23" s="120"/>
      <c r="D23" s="116"/>
      <c r="E23" s="116"/>
      <c r="F23" s="116"/>
      <c r="H23" s="27"/>
      <c r="I23" s="27"/>
      <c r="J23" s="27"/>
      <c r="K23" s="27"/>
    </row>
    <row r="24" spans="2:11" x14ac:dyDescent="0.25">
      <c r="B24" s="116"/>
      <c r="C24" s="120" t="s">
        <v>30</v>
      </c>
      <c r="D24" s="122">
        <f>POWER(10,2.462)</f>
        <v>289.73435877013259</v>
      </c>
      <c r="E24" s="116">
        <v>655</v>
      </c>
      <c r="F24" s="116" t="s">
        <v>41</v>
      </c>
      <c r="H24" s="12" t="s">
        <v>30</v>
      </c>
      <c r="I24" s="27" t="s">
        <v>75</v>
      </c>
      <c r="J24" s="87">
        <f xml:space="preserve"> ((3.45 - -3.86 + 5) / 5)</f>
        <v>2.4620000000000002</v>
      </c>
      <c r="K24" s="27"/>
    </row>
    <row r="25" spans="2:11" x14ac:dyDescent="0.25">
      <c r="B25" s="27"/>
      <c r="C25" s="27"/>
      <c r="D25" s="27"/>
      <c r="E25" s="27"/>
      <c r="F25" s="27"/>
      <c r="H25" s="12"/>
      <c r="I25" s="27"/>
      <c r="J25" s="27"/>
    </row>
    <row r="26" spans="2:11" x14ac:dyDescent="0.25">
      <c r="B26" s="27"/>
      <c r="C26" s="27"/>
      <c r="D26" s="27"/>
      <c r="E26" s="27"/>
      <c r="F26" s="27"/>
      <c r="H26" s="12" t="s">
        <v>30</v>
      </c>
      <c r="I26" s="27" t="s">
        <v>63</v>
      </c>
      <c r="J26" s="27"/>
    </row>
    <row r="27" spans="2:11" x14ac:dyDescent="0.25">
      <c r="H27" s="12"/>
      <c r="I27" s="27"/>
      <c r="J27" s="27"/>
    </row>
    <row r="28" spans="2:11" x14ac:dyDescent="0.25">
      <c r="B28" t="s">
        <v>64</v>
      </c>
      <c r="H28" s="12" t="s">
        <v>30</v>
      </c>
      <c r="I28" s="107">
        <f>POWER(10,J24)</f>
        <v>289.73435877013259</v>
      </c>
      <c r="J28" s="27">
        <v>655</v>
      </c>
    </row>
    <row r="29" spans="2:11" s="8" customFormat="1" x14ac:dyDescent="0.25"/>
    <row r="30" spans="2:11" s="8" customFormat="1" x14ac:dyDescent="0.25">
      <c r="C30" s="27"/>
      <c r="D30" s="27"/>
      <c r="E30" s="27"/>
    </row>
    <row r="31" spans="2:11" ht="17.25" x14ac:dyDescent="0.25">
      <c r="C31" s="12" t="s">
        <v>65</v>
      </c>
      <c r="D31" s="27" t="s">
        <v>66</v>
      </c>
      <c r="E31" s="27"/>
    </row>
    <row r="32" spans="2:11" x14ac:dyDescent="0.25">
      <c r="C32" s="27"/>
      <c r="D32" s="27"/>
      <c r="E32" s="27"/>
    </row>
    <row r="33" spans="3:5" ht="17.25" x14ac:dyDescent="0.25">
      <c r="C33" s="12" t="s">
        <v>65</v>
      </c>
      <c r="D33" s="113" t="s">
        <v>67</v>
      </c>
      <c r="E33" s="27"/>
    </row>
    <row r="34" spans="3:5" x14ac:dyDescent="0.25">
      <c r="C34" s="27"/>
      <c r="D34" s="27"/>
      <c r="E34" s="27"/>
    </row>
    <row r="35" spans="3:5" ht="17.25" x14ac:dyDescent="0.25">
      <c r="C35" s="12" t="s">
        <v>65</v>
      </c>
      <c r="D35" s="114">
        <v>43.353942000000004</v>
      </c>
      <c r="E35" s="27"/>
    </row>
    <row r="36" spans="3:5" x14ac:dyDescent="0.25">
      <c r="C36" s="27"/>
      <c r="D36" s="27"/>
      <c r="E36" s="27"/>
    </row>
    <row r="37" spans="3:5" x14ac:dyDescent="0.25">
      <c r="C37" s="12" t="s">
        <v>68</v>
      </c>
      <c r="D37" s="114">
        <f>SQRT(D35)</f>
        <v>6.5843710405778317</v>
      </c>
      <c r="E37" s="27"/>
    </row>
    <row r="38" spans="3:5" x14ac:dyDescent="0.25">
      <c r="C38" s="27"/>
      <c r="D38" s="27"/>
      <c r="E38" s="27"/>
    </row>
    <row r="39" spans="3:5" x14ac:dyDescent="0.25">
      <c r="C39" s="12" t="s">
        <v>68</v>
      </c>
      <c r="D39" s="27"/>
      <c r="E39" s="27"/>
    </row>
    <row r="40" spans="3:5" x14ac:dyDescent="0.25">
      <c r="C40" s="27"/>
      <c r="D40" s="27"/>
      <c r="E40" s="27"/>
    </row>
    <row r="41" spans="3:5" x14ac:dyDescent="0.25">
      <c r="C41" s="27"/>
      <c r="D41" s="27"/>
      <c r="E41" s="27"/>
    </row>
  </sheetData>
  <hyperlinks>
    <hyperlink ref="H10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workbookViewId="0">
      <selection activeCell="F10" sqref="F10"/>
    </sheetView>
  </sheetViews>
  <sheetFormatPr baseColWidth="10" defaultRowHeight="15" x14ac:dyDescent="0.25"/>
  <cols>
    <col min="1" max="1" width="4" style="3" customWidth="1"/>
    <col min="2" max="2" width="6.42578125" style="3" customWidth="1"/>
    <col min="3" max="3" width="4" style="3" customWidth="1"/>
    <col min="4" max="4" width="11.42578125" style="3"/>
    <col min="5" max="5" width="11.7109375" style="3" customWidth="1"/>
    <col min="6" max="6" width="11.42578125" style="3"/>
    <col min="7" max="7" width="3.140625" style="3" customWidth="1"/>
    <col min="8" max="16384" width="11.42578125" style="8"/>
  </cols>
  <sheetData>
    <row r="1" spans="1:7" x14ac:dyDescent="0.25">
      <c r="C1" s="11"/>
      <c r="G1" s="11"/>
    </row>
    <row r="2" spans="1:7" x14ac:dyDescent="0.25">
      <c r="C2" s="11"/>
      <c r="G2" s="11"/>
    </row>
    <row r="3" spans="1:7" x14ac:dyDescent="0.25">
      <c r="A3" s="11"/>
      <c r="B3" s="11"/>
      <c r="C3" s="11"/>
      <c r="D3" s="18" t="s">
        <v>3</v>
      </c>
      <c r="E3" s="18" t="s">
        <v>2</v>
      </c>
      <c r="F3" s="11"/>
      <c r="G3" s="11"/>
    </row>
    <row r="4" spans="1:7" x14ac:dyDescent="0.25">
      <c r="A4" s="11"/>
      <c r="B4" s="11"/>
      <c r="C4" s="11"/>
      <c r="D4" s="5" t="s">
        <v>5</v>
      </c>
      <c r="E4" s="4" t="s">
        <v>4</v>
      </c>
      <c r="F4" s="1" t="s">
        <v>6</v>
      </c>
      <c r="G4" s="14"/>
    </row>
    <row r="5" spans="1:7" x14ac:dyDescent="0.25">
      <c r="A5" s="11"/>
      <c r="B5" s="12"/>
      <c r="C5" s="11"/>
      <c r="D5" s="83">
        <f>Analyse!R7</f>
        <v>3.3866471232071289</v>
      </c>
      <c r="E5" s="83">
        <f>Analyse!S7</f>
        <v>3.3437685179974661</v>
      </c>
      <c r="F5" s="84">
        <f>D5-E5</f>
        <v>4.2878605209662801E-2</v>
      </c>
      <c r="G5" s="15"/>
    </row>
    <row r="6" spans="1:7" x14ac:dyDescent="0.25">
      <c r="A6" s="11"/>
      <c r="B6" s="11"/>
      <c r="C6" s="11"/>
      <c r="D6" s="83">
        <f>Analyse!R9</f>
        <v>3.3025635370377486</v>
      </c>
      <c r="E6" s="83">
        <f>Analyse!S9</f>
        <v>3.2176944684605835</v>
      </c>
      <c r="F6" s="84">
        <f t="shared" ref="F6:F10" si="0">D6-E6</f>
        <v>8.4869068577165141E-2</v>
      </c>
      <c r="G6" s="15"/>
    </row>
    <row r="7" spans="1:7" x14ac:dyDescent="0.25">
      <c r="A7" s="11"/>
      <c r="B7" s="11"/>
      <c r="C7" s="11"/>
      <c r="D7" s="83">
        <f>Analyse!R11</f>
        <v>3.5966952062041102</v>
      </c>
      <c r="E7" s="83">
        <f>Analyse!S11</f>
        <v>3.5570833291296666</v>
      </c>
      <c r="F7" s="84">
        <f t="shared" si="0"/>
        <v>3.961187707444358E-2</v>
      </c>
      <c r="G7" s="15"/>
    </row>
    <row r="8" spans="1:7" x14ac:dyDescent="0.25">
      <c r="A8" s="11"/>
      <c r="B8" s="11"/>
      <c r="C8" s="11"/>
      <c r="D8" s="83">
        <f>Analyse!R13</f>
        <v>3.6849567123222537</v>
      </c>
      <c r="E8" s="83">
        <f>Analyse!S13</f>
        <v>3.5478646474637987</v>
      </c>
      <c r="F8" s="84">
        <f t="shared" si="0"/>
        <v>0.13709206485845504</v>
      </c>
      <c r="G8" s="15"/>
    </row>
    <row r="9" spans="1:7" x14ac:dyDescent="0.25">
      <c r="A9" s="11"/>
      <c r="B9" s="11"/>
      <c r="C9" s="11"/>
      <c r="D9" s="83">
        <f>Analyse!R15</f>
        <v>3.6516230808274708</v>
      </c>
      <c r="E9" s="83">
        <f>Analyse!S15</f>
        <v>3.5377360315350339</v>
      </c>
      <c r="F9" s="84">
        <f t="shared" si="0"/>
        <v>0.11388704929243687</v>
      </c>
      <c r="G9" s="15"/>
    </row>
    <row r="10" spans="1:7" x14ac:dyDescent="0.25">
      <c r="A10" s="11"/>
      <c r="B10" s="11"/>
      <c r="C10" s="11"/>
      <c r="D10" s="83">
        <f>Analyse!R17</f>
        <v>3.3318887830885027</v>
      </c>
      <c r="E10" s="83">
        <f>Analyse!S17</f>
        <v>3.5486810113317722</v>
      </c>
      <c r="F10" s="84">
        <f t="shared" si="0"/>
        <v>-0.21679222824326949</v>
      </c>
      <c r="G10" s="15"/>
    </row>
    <row r="11" spans="1:7" x14ac:dyDescent="0.25">
      <c r="C11" s="40"/>
      <c r="D11" s="40"/>
      <c r="E11" s="40"/>
      <c r="F11" s="40"/>
      <c r="G11" s="10"/>
    </row>
    <row r="12" spans="1:7" x14ac:dyDescent="0.25">
      <c r="C12" s="40"/>
      <c r="D12" s="40"/>
      <c r="E12" s="40"/>
      <c r="F12" s="40"/>
      <c r="G12" s="10"/>
    </row>
    <row r="13" spans="1:7" x14ac:dyDescent="0.25">
      <c r="D13" s="2"/>
      <c r="E13" s="2"/>
      <c r="F13" s="2"/>
      <c r="G13" s="10"/>
    </row>
    <row r="14" spans="1:7" x14ac:dyDescent="0.25">
      <c r="D14" s="2"/>
      <c r="E14" s="2"/>
      <c r="F14" s="2"/>
      <c r="G14" s="10"/>
    </row>
    <row r="15" spans="1:7" x14ac:dyDescent="0.25">
      <c r="D15" s="2"/>
      <c r="E15" s="2"/>
      <c r="F15" s="2"/>
      <c r="G15" s="10"/>
    </row>
    <row r="16" spans="1:7" x14ac:dyDescent="0.25">
      <c r="D16" s="2"/>
      <c r="E16" s="2"/>
      <c r="F16" s="2"/>
      <c r="G16" s="10"/>
    </row>
    <row r="17" spans="1:7" x14ac:dyDescent="0.25">
      <c r="A17" s="6"/>
      <c r="B17" s="6"/>
      <c r="C17" s="6"/>
      <c r="D17" s="2"/>
      <c r="E17" s="2"/>
      <c r="F17" s="2"/>
      <c r="G17" s="10"/>
    </row>
    <row r="18" spans="1:7" x14ac:dyDescent="0.25">
      <c r="A18" s="6"/>
      <c r="B18" s="6"/>
      <c r="C18" s="6"/>
      <c r="D18" s="2"/>
      <c r="E18" s="2"/>
      <c r="F18" s="2"/>
      <c r="G18" s="10"/>
    </row>
    <row r="19" spans="1:7" x14ac:dyDescent="0.25">
      <c r="A19" s="6"/>
      <c r="B19" s="6"/>
      <c r="C19" s="6"/>
      <c r="D19" s="2"/>
      <c r="E19" s="2"/>
      <c r="F19" s="2"/>
      <c r="G19" s="10"/>
    </row>
    <row r="20" spans="1:7" x14ac:dyDescent="0.25">
      <c r="A20" s="6"/>
      <c r="B20" s="6"/>
      <c r="C20" s="6"/>
      <c r="D20" s="2"/>
      <c r="E20" s="2"/>
      <c r="F20" s="2"/>
      <c r="G20" s="10"/>
    </row>
    <row r="21" spans="1:7" x14ac:dyDescent="0.25">
      <c r="A21" s="6"/>
      <c r="B21" s="6"/>
      <c r="C21" s="6"/>
      <c r="D21" s="2"/>
      <c r="E21" s="2"/>
      <c r="F21" s="2"/>
      <c r="G21" s="10"/>
    </row>
    <row r="22" spans="1:7" x14ac:dyDescent="0.25">
      <c r="A22" s="6"/>
      <c r="B22" s="6"/>
      <c r="C22" s="6"/>
      <c r="D22" s="2"/>
      <c r="E22" s="2"/>
      <c r="F22" s="2"/>
      <c r="G22" s="10"/>
    </row>
    <row r="23" spans="1:7" x14ac:dyDescent="0.25">
      <c r="A23" s="6"/>
      <c r="B23" s="6"/>
      <c r="C23" s="6"/>
      <c r="D23" s="2"/>
      <c r="E23" s="2"/>
      <c r="F23" s="2"/>
      <c r="G23" s="10"/>
    </row>
    <row r="24" spans="1:7" x14ac:dyDescent="0.25">
      <c r="A24" s="6"/>
      <c r="B24" s="6"/>
      <c r="C24" s="6"/>
      <c r="D24" s="2"/>
      <c r="E24" s="2"/>
      <c r="F24" s="2"/>
      <c r="G24" s="10"/>
    </row>
    <row r="25" spans="1:7" x14ac:dyDescent="0.25">
      <c r="A25" s="6"/>
      <c r="B25" s="6"/>
      <c r="C25" s="6"/>
      <c r="D25" s="2"/>
      <c r="E25" s="2"/>
      <c r="F25" s="2"/>
      <c r="G25" s="10"/>
    </row>
    <row r="26" spans="1:7" x14ac:dyDescent="0.25">
      <c r="A26" s="6"/>
      <c r="B26" s="6"/>
      <c r="C26" s="6"/>
      <c r="D26" s="2"/>
      <c r="E26" s="2"/>
      <c r="F26" s="2"/>
      <c r="G26" s="10"/>
    </row>
    <row r="27" spans="1:7" x14ac:dyDescent="0.25">
      <c r="A27" s="6"/>
      <c r="B27" s="6"/>
      <c r="C27" s="6"/>
      <c r="D27" s="2"/>
      <c r="E27" s="2"/>
      <c r="F27" s="2"/>
      <c r="G27" s="10"/>
    </row>
    <row r="28" spans="1:7" x14ac:dyDescent="0.25">
      <c r="A28" s="6"/>
      <c r="B28" s="6"/>
      <c r="C28" s="6"/>
      <c r="D28" s="2"/>
      <c r="E28" s="2"/>
      <c r="F28" s="2"/>
      <c r="G28" s="10"/>
    </row>
    <row r="29" spans="1:7" x14ac:dyDescent="0.25">
      <c r="A29" s="6"/>
      <c r="B29" s="6"/>
      <c r="C29" s="6"/>
      <c r="D29" s="2"/>
      <c r="E29" s="2"/>
      <c r="F29" s="2"/>
      <c r="G29" s="10"/>
    </row>
    <row r="30" spans="1:7" x14ac:dyDescent="0.25">
      <c r="A30" s="6"/>
      <c r="B30" s="6"/>
      <c r="C30" s="6"/>
      <c r="D30" s="2"/>
      <c r="E30" s="2"/>
      <c r="F30" s="2"/>
      <c r="G30" s="10"/>
    </row>
    <row r="31" spans="1:7" x14ac:dyDescent="0.25">
      <c r="A31" s="6"/>
      <c r="B31" s="6"/>
      <c r="C31" s="6"/>
      <c r="D31" s="2"/>
      <c r="E31" s="2"/>
      <c r="F31" s="2"/>
      <c r="G31" s="10"/>
    </row>
    <row r="32" spans="1:7" x14ac:dyDescent="0.25">
      <c r="A32" s="6"/>
      <c r="B32" s="6"/>
      <c r="C32" s="6"/>
      <c r="D32" s="2"/>
      <c r="E32" s="2"/>
      <c r="F32" s="2"/>
      <c r="G32" s="2"/>
    </row>
    <row r="33" spans="1:19" x14ac:dyDescent="0.25">
      <c r="A33" s="6"/>
      <c r="B33" s="6"/>
      <c r="C33" s="6"/>
      <c r="D33" s="2"/>
      <c r="E33" s="2"/>
      <c r="F33" s="2"/>
      <c r="G33" s="2"/>
    </row>
    <row r="34" spans="1:19" x14ac:dyDescent="0.25">
      <c r="D34" s="2"/>
      <c r="E34" s="2"/>
      <c r="F34" s="2"/>
      <c r="G34" s="2"/>
    </row>
    <row r="35" spans="1:19" x14ac:dyDescent="0.25">
      <c r="D35" s="2"/>
      <c r="E35" s="2"/>
      <c r="F35" s="2"/>
      <c r="G35" s="2"/>
    </row>
    <row r="36" spans="1:19" x14ac:dyDescent="0.25">
      <c r="D36" s="2"/>
      <c r="E36" s="2"/>
      <c r="F36" s="2"/>
      <c r="G36" s="2"/>
      <c r="J36" s="41"/>
    </row>
    <row r="37" spans="1:19" ht="18" x14ac:dyDescent="0.3">
      <c r="D37" s="2"/>
      <c r="E37" s="2"/>
      <c r="F37" s="2"/>
      <c r="G37" s="2"/>
      <c r="L37" s="42"/>
    </row>
    <row r="38" spans="1:19" x14ac:dyDescent="0.25">
      <c r="D38" s="2"/>
      <c r="E38" s="2"/>
      <c r="F38" s="2"/>
      <c r="G38" s="2"/>
    </row>
    <row r="39" spans="1:19" x14ac:dyDescent="0.25">
      <c r="D39" s="2"/>
      <c r="E39" s="2"/>
      <c r="F39" s="2"/>
      <c r="G39" s="2"/>
    </row>
    <row r="40" spans="1:19" x14ac:dyDescent="0.25">
      <c r="D40" s="2"/>
      <c r="E40" s="2"/>
      <c r="F40" s="2"/>
      <c r="G40" s="2"/>
      <c r="S40" s="9" t="s">
        <v>7</v>
      </c>
    </row>
    <row r="41" spans="1:19" x14ac:dyDescent="0.25">
      <c r="D41" s="2"/>
      <c r="E41" s="2"/>
      <c r="F41" s="2"/>
      <c r="G41" s="2"/>
    </row>
    <row r="42" spans="1:19" x14ac:dyDescent="0.25">
      <c r="D42" s="2"/>
      <c r="E42" s="2"/>
      <c r="F42" s="2"/>
      <c r="G42" s="2"/>
    </row>
    <row r="43" spans="1:19" x14ac:dyDescent="0.25">
      <c r="D43" s="2"/>
      <c r="E43" s="2"/>
      <c r="F43" s="2"/>
      <c r="G43" s="2"/>
    </row>
    <row r="44" spans="1:19" x14ac:dyDescent="0.25">
      <c r="D44" s="2"/>
      <c r="E44" s="2"/>
      <c r="F44" s="2"/>
      <c r="G44" s="2"/>
    </row>
    <row r="45" spans="1:19" x14ac:dyDescent="0.25">
      <c r="D45" s="2"/>
      <c r="E45" s="2"/>
      <c r="F45" s="2"/>
      <c r="G45" s="2"/>
    </row>
    <row r="46" spans="1:19" x14ac:dyDescent="0.25">
      <c r="D46" s="2"/>
      <c r="E46" s="2"/>
      <c r="F46" s="2"/>
      <c r="G46" s="2"/>
    </row>
    <row r="47" spans="1:19" x14ac:dyDescent="0.25">
      <c r="D47" s="2"/>
      <c r="E47" s="2"/>
      <c r="F47" s="2"/>
      <c r="G47" s="2"/>
    </row>
    <row r="48" spans="1:19" x14ac:dyDescent="0.25">
      <c r="D48" s="2"/>
      <c r="E48" s="2"/>
      <c r="F48" s="2"/>
      <c r="G48" s="2"/>
    </row>
    <row r="49" spans="4:7" x14ac:dyDescent="0.25">
      <c r="D49" s="2"/>
      <c r="E49" s="2"/>
      <c r="F49" s="2"/>
      <c r="G49" s="2"/>
    </row>
    <row r="50" spans="4:7" x14ac:dyDescent="0.25">
      <c r="D50" s="2"/>
      <c r="E50" s="2"/>
      <c r="F50" s="2"/>
      <c r="G50" s="2"/>
    </row>
    <row r="51" spans="4:7" x14ac:dyDescent="0.25">
      <c r="D51" s="2"/>
      <c r="E51" s="2"/>
      <c r="F51" s="2"/>
      <c r="G51" s="2"/>
    </row>
    <row r="52" spans="4:7" x14ac:dyDescent="0.25">
      <c r="D52" s="2"/>
      <c r="E52" s="2"/>
      <c r="F52" s="2"/>
      <c r="G52" s="2"/>
    </row>
    <row r="53" spans="4:7" x14ac:dyDescent="0.25">
      <c r="D53" s="2"/>
      <c r="E53" s="2"/>
      <c r="F53" s="2"/>
      <c r="G53" s="2"/>
    </row>
    <row r="54" spans="4:7" x14ac:dyDescent="0.25">
      <c r="D54" s="2"/>
      <c r="E54" s="2"/>
      <c r="F54" s="2"/>
      <c r="G54" s="2"/>
    </row>
    <row r="55" spans="4:7" x14ac:dyDescent="0.25">
      <c r="D55" s="2"/>
      <c r="E55" s="2"/>
      <c r="F55" s="2"/>
      <c r="G55" s="2"/>
    </row>
    <row r="56" spans="4:7" x14ac:dyDescent="0.25">
      <c r="D56" s="2"/>
      <c r="E56" s="2"/>
      <c r="F56" s="2"/>
      <c r="G56" s="2"/>
    </row>
    <row r="57" spans="4:7" x14ac:dyDescent="0.25">
      <c r="D57" s="2"/>
      <c r="E57" s="2"/>
      <c r="F57" s="2"/>
      <c r="G57" s="2"/>
    </row>
    <row r="58" spans="4:7" x14ac:dyDescent="0.25">
      <c r="D58" s="2"/>
      <c r="E58" s="2"/>
      <c r="F58" s="2"/>
      <c r="G58" s="2"/>
    </row>
    <row r="59" spans="4:7" x14ac:dyDescent="0.25">
      <c r="D59" s="2"/>
      <c r="E59" s="2"/>
      <c r="F59" s="2"/>
      <c r="G59" s="2"/>
    </row>
    <row r="60" spans="4:7" x14ac:dyDescent="0.25">
      <c r="D60" s="2"/>
      <c r="E60" s="2"/>
      <c r="F60" s="2"/>
      <c r="G60" s="2"/>
    </row>
    <row r="61" spans="4:7" x14ac:dyDescent="0.25">
      <c r="D61" s="2"/>
      <c r="E61" s="2"/>
      <c r="F61" s="2"/>
      <c r="G61" s="2"/>
    </row>
    <row r="62" spans="4:7" x14ac:dyDescent="0.25">
      <c r="D62" s="2"/>
      <c r="E62" s="2"/>
      <c r="F62" s="2"/>
      <c r="G62" s="2"/>
    </row>
    <row r="63" spans="4:7" x14ac:dyDescent="0.25">
      <c r="D63" s="2"/>
      <c r="E63" s="2"/>
      <c r="F63" s="2"/>
      <c r="G63" s="2"/>
    </row>
    <row r="64" spans="4:7" x14ac:dyDescent="0.25">
      <c r="D64" s="2"/>
      <c r="E64" s="2"/>
      <c r="F64" s="2"/>
      <c r="G64" s="2"/>
    </row>
    <row r="65" spans="4:7" x14ac:dyDescent="0.25">
      <c r="D65" s="2"/>
      <c r="E65" s="2"/>
      <c r="F65" s="2"/>
      <c r="G65" s="2"/>
    </row>
    <row r="66" spans="4:7" x14ac:dyDescent="0.25">
      <c r="D66" s="2"/>
      <c r="E66" s="2"/>
      <c r="F66" s="2"/>
      <c r="G66" s="2"/>
    </row>
    <row r="67" spans="4:7" x14ac:dyDescent="0.25">
      <c r="D67" s="2"/>
      <c r="E67" s="2"/>
      <c r="F67" s="2"/>
      <c r="G67" s="2"/>
    </row>
    <row r="68" spans="4:7" x14ac:dyDescent="0.25">
      <c r="D68" s="2"/>
      <c r="E68" s="2"/>
      <c r="F68" s="2"/>
      <c r="G68" s="2"/>
    </row>
    <row r="69" spans="4:7" x14ac:dyDescent="0.25">
      <c r="D69" s="2"/>
      <c r="E69" s="2"/>
      <c r="F69" s="2"/>
      <c r="G69" s="2"/>
    </row>
    <row r="70" spans="4:7" x14ac:dyDescent="0.25">
      <c r="D70" s="2"/>
      <c r="E70" s="2"/>
      <c r="F70" s="2"/>
      <c r="G70" s="2"/>
    </row>
    <row r="71" spans="4:7" x14ac:dyDescent="0.25">
      <c r="D71" s="2"/>
      <c r="E71" s="2"/>
      <c r="F71" s="2"/>
      <c r="G71" s="2"/>
    </row>
    <row r="72" spans="4:7" x14ac:dyDescent="0.25">
      <c r="D72" s="2"/>
      <c r="E72" s="2"/>
      <c r="F72" s="2"/>
      <c r="G72" s="2"/>
    </row>
    <row r="73" spans="4:7" x14ac:dyDescent="0.25">
      <c r="D73" s="2"/>
      <c r="E73" s="2"/>
      <c r="F73" s="2"/>
      <c r="G73" s="2"/>
    </row>
    <row r="74" spans="4:7" x14ac:dyDescent="0.25">
      <c r="D74" s="2"/>
      <c r="E74" s="2"/>
      <c r="F74" s="2"/>
      <c r="G74" s="2"/>
    </row>
    <row r="75" spans="4:7" x14ac:dyDescent="0.25">
      <c r="D75" s="2"/>
      <c r="E75" s="2"/>
      <c r="F75" s="2"/>
      <c r="G75" s="2"/>
    </row>
    <row r="76" spans="4:7" x14ac:dyDescent="0.25">
      <c r="D76" s="2"/>
      <c r="E76" s="2"/>
      <c r="F76" s="2"/>
      <c r="G76" s="2"/>
    </row>
    <row r="77" spans="4:7" x14ac:dyDescent="0.25">
      <c r="D77" s="2"/>
      <c r="E77" s="2"/>
      <c r="F77" s="2"/>
      <c r="G77" s="2"/>
    </row>
    <row r="78" spans="4:7" x14ac:dyDescent="0.25">
      <c r="D78" s="2"/>
      <c r="E78" s="2"/>
      <c r="F78" s="2"/>
      <c r="G78" s="2"/>
    </row>
    <row r="79" spans="4:7" x14ac:dyDescent="0.25">
      <c r="D79" s="2"/>
      <c r="E79" s="2"/>
      <c r="F79" s="2"/>
      <c r="G79" s="2"/>
    </row>
    <row r="80" spans="4:7" x14ac:dyDescent="0.25">
      <c r="D80" s="2"/>
      <c r="E80" s="2"/>
      <c r="F80" s="2"/>
      <c r="G80" s="2"/>
    </row>
    <row r="81" spans="4:7" x14ac:dyDescent="0.25">
      <c r="D81" s="2"/>
      <c r="E81" s="2"/>
      <c r="F81" s="2"/>
      <c r="G81" s="2"/>
    </row>
    <row r="82" spans="4:7" x14ac:dyDescent="0.25">
      <c r="D82" s="2"/>
      <c r="E82" s="2"/>
      <c r="F82" s="2"/>
      <c r="G82" s="2"/>
    </row>
    <row r="83" spans="4:7" x14ac:dyDescent="0.25">
      <c r="D83" s="2"/>
      <c r="E83" s="2"/>
      <c r="F83" s="2"/>
      <c r="G83" s="2"/>
    </row>
    <row r="84" spans="4:7" x14ac:dyDescent="0.25">
      <c r="D84" s="2"/>
      <c r="E84" s="2"/>
      <c r="F84" s="2"/>
      <c r="G84" s="2"/>
    </row>
    <row r="85" spans="4:7" x14ac:dyDescent="0.25">
      <c r="D85" s="2"/>
      <c r="E85" s="2"/>
      <c r="F85" s="2"/>
      <c r="G85" s="2"/>
    </row>
    <row r="86" spans="4:7" x14ac:dyDescent="0.25">
      <c r="D86" s="2"/>
      <c r="E86" s="2"/>
      <c r="F86" s="2"/>
      <c r="G86" s="2"/>
    </row>
    <row r="87" spans="4:7" x14ac:dyDescent="0.25">
      <c r="D87" s="2"/>
      <c r="E87" s="2"/>
      <c r="F87" s="2"/>
      <c r="G87" s="2"/>
    </row>
    <row r="88" spans="4:7" x14ac:dyDescent="0.25">
      <c r="D88" s="2"/>
      <c r="E88" s="2"/>
      <c r="F88" s="2"/>
      <c r="G88" s="2"/>
    </row>
    <row r="89" spans="4:7" x14ac:dyDescent="0.25">
      <c r="D89" s="2"/>
      <c r="E89" s="2"/>
      <c r="F89" s="2"/>
      <c r="G89" s="2"/>
    </row>
    <row r="90" spans="4:7" x14ac:dyDescent="0.25">
      <c r="D90" s="2"/>
      <c r="E90" s="2"/>
      <c r="F90" s="2"/>
      <c r="G90" s="2"/>
    </row>
    <row r="91" spans="4:7" x14ac:dyDescent="0.25">
      <c r="D91" s="2"/>
      <c r="E91" s="2"/>
      <c r="F91" s="2"/>
      <c r="G91" s="2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Analyse</vt:lpstr>
      <vt:lpstr>Distance</vt:lpstr>
      <vt:lpstr>Diagramme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2026-06-14T10:17:23Z</dcterms:modified>
</cp:coreProperties>
</file>