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2-Etoiles\04-M1\"/>
    </mc:Choice>
  </mc:AlternateContent>
  <bookViews>
    <workbookView xWindow="0" yWindow="0" windowWidth="29070" windowHeight="15750"/>
  </bookViews>
  <sheets>
    <sheet name="Spectre" sheetId="1" r:id="rId1"/>
    <sheet name="Données BMP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6" i="3" l="1"/>
  <c r="J246" i="3" s="1"/>
  <c r="G246" i="3"/>
  <c r="K246" i="3" s="1"/>
  <c r="H246" i="3"/>
  <c r="L246" i="3" s="1"/>
  <c r="F247" i="3"/>
  <c r="J247" i="3" s="1"/>
  <c r="G247" i="3"/>
  <c r="K247" i="3" s="1"/>
  <c r="H247" i="3"/>
  <c r="L247" i="3" s="1"/>
  <c r="F248" i="3"/>
  <c r="J248" i="3" s="1"/>
  <c r="G248" i="3"/>
  <c r="K248" i="3" s="1"/>
  <c r="H248" i="3"/>
  <c r="L248" i="3" s="1"/>
  <c r="F249" i="3"/>
  <c r="J249" i="3" s="1"/>
  <c r="G249" i="3"/>
  <c r="K249" i="3" s="1"/>
  <c r="H249" i="3"/>
  <c r="L249" i="3" s="1"/>
  <c r="F250" i="3"/>
  <c r="J250" i="3" s="1"/>
  <c r="G250" i="3"/>
  <c r="K250" i="3" s="1"/>
  <c r="H250" i="3"/>
  <c r="L250" i="3" s="1"/>
  <c r="F251" i="3"/>
  <c r="J251" i="3" s="1"/>
  <c r="G251" i="3"/>
  <c r="K251" i="3" s="1"/>
  <c r="H251" i="3"/>
  <c r="L251" i="3" s="1"/>
  <c r="F252" i="3"/>
  <c r="J252" i="3" s="1"/>
  <c r="G252" i="3"/>
  <c r="K252" i="3" s="1"/>
  <c r="H252" i="3"/>
  <c r="L252" i="3" s="1"/>
  <c r="F253" i="3"/>
  <c r="J253" i="3" s="1"/>
  <c r="G253" i="3"/>
  <c r="K253" i="3" s="1"/>
  <c r="H253" i="3"/>
  <c r="L253" i="3" s="1"/>
  <c r="F254" i="3"/>
  <c r="J254" i="3" s="1"/>
  <c r="G254" i="3"/>
  <c r="K254" i="3" s="1"/>
  <c r="H254" i="3"/>
  <c r="L254" i="3" s="1"/>
  <c r="F255" i="3"/>
  <c r="J255" i="3" s="1"/>
  <c r="G255" i="3"/>
  <c r="K255" i="3" s="1"/>
  <c r="H255" i="3"/>
  <c r="L255" i="3" s="1"/>
  <c r="F256" i="3"/>
  <c r="J256" i="3" s="1"/>
  <c r="G256" i="3"/>
  <c r="K256" i="3" s="1"/>
  <c r="H256" i="3"/>
  <c r="L256" i="3" s="1"/>
  <c r="F257" i="3"/>
  <c r="J257" i="3" s="1"/>
  <c r="G257" i="3"/>
  <c r="K257" i="3" s="1"/>
  <c r="H257" i="3"/>
  <c r="L257" i="3" s="1"/>
  <c r="F258" i="3"/>
  <c r="J258" i="3" s="1"/>
  <c r="G258" i="3"/>
  <c r="K258" i="3" s="1"/>
  <c r="H258" i="3"/>
  <c r="L258" i="3" s="1"/>
  <c r="F259" i="3"/>
  <c r="J259" i="3" s="1"/>
  <c r="G259" i="3"/>
  <c r="K259" i="3" s="1"/>
  <c r="H259" i="3"/>
  <c r="L259" i="3" s="1"/>
  <c r="F260" i="3"/>
  <c r="J260" i="3" s="1"/>
  <c r="G260" i="3"/>
  <c r="K260" i="3" s="1"/>
  <c r="H260" i="3"/>
  <c r="L260" i="3" s="1"/>
  <c r="F261" i="3"/>
  <c r="J261" i="3" s="1"/>
  <c r="G261" i="3"/>
  <c r="K261" i="3" s="1"/>
  <c r="H261" i="3"/>
  <c r="L261" i="3" s="1"/>
  <c r="F262" i="3"/>
  <c r="J262" i="3" s="1"/>
  <c r="G262" i="3"/>
  <c r="K262" i="3" s="1"/>
  <c r="H262" i="3"/>
  <c r="L262" i="3" s="1"/>
  <c r="F263" i="3"/>
  <c r="J263" i="3" s="1"/>
  <c r="G263" i="3"/>
  <c r="K263" i="3" s="1"/>
  <c r="H263" i="3"/>
  <c r="L263" i="3" s="1"/>
  <c r="F264" i="3"/>
  <c r="J264" i="3" s="1"/>
  <c r="G264" i="3"/>
  <c r="K264" i="3" s="1"/>
  <c r="H264" i="3"/>
  <c r="L264" i="3" s="1"/>
  <c r="F265" i="3"/>
  <c r="J265" i="3" s="1"/>
  <c r="G265" i="3"/>
  <c r="K265" i="3" s="1"/>
  <c r="H265" i="3"/>
  <c r="L265" i="3" s="1"/>
  <c r="F266" i="3"/>
  <c r="J266" i="3" s="1"/>
  <c r="G266" i="3"/>
  <c r="K266" i="3" s="1"/>
  <c r="H266" i="3"/>
  <c r="L266" i="3" s="1"/>
  <c r="F267" i="3"/>
  <c r="J267" i="3" s="1"/>
  <c r="G267" i="3"/>
  <c r="K267" i="3" s="1"/>
  <c r="H267" i="3"/>
  <c r="L267" i="3" s="1"/>
  <c r="F268" i="3"/>
  <c r="J268" i="3" s="1"/>
  <c r="G268" i="3"/>
  <c r="K268" i="3" s="1"/>
  <c r="H268" i="3"/>
  <c r="L268" i="3" s="1"/>
  <c r="F269" i="3"/>
  <c r="J269" i="3" s="1"/>
  <c r="G269" i="3"/>
  <c r="K269" i="3" s="1"/>
  <c r="H269" i="3"/>
  <c r="L269" i="3" s="1"/>
  <c r="F270" i="3"/>
  <c r="J270" i="3" s="1"/>
  <c r="G270" i="3"/>
  <c r="K270" i="3" s="1"/>
  <c r="H270" i="3"/>
  <c r="L270" i="3" s="1"/>
  <c r="F271" i="3"/>
  <c r="J271" i="3" s="1"/>
  <c r="G271" i="3"/>
  <c r="K271" i="3" s="1"/>
  <c r="H271" i="3"/>
  <c r="L271" i="3" s="1"/>
  <c r="F272" i="3"/>
  <c r="J272" i="3" s="1"/>
  <c r="G272" i="3"/>
  <c r="K272" i="3" s="1"/>
  <c r="H272" i="3"/>
  <c r="L272" i="3" s="1"/>
  <c r="F273" i="3"/>
  <c r="J273" i="3" s="1"/>
  <c r="G273" i="3"/>
  <c r="K273" i="3" s="1"/>
  <c r="H273" i="3"/>
  <c r="L273" i="3" s="1"/>
  <c r="F274" i="3"/>
  <c r="J274" i="3" s="1"/>
  <c r="G274" i="3"/>
  <c r="K274" i="3" s="1"/>
  <c r="H274" i="3"/>
  <c r="L274" i="3" s="1"/>
  <c r="F275" i="3"/>
  <c r="J275" i="3" s="1"/>
  <c r="G275" i="3"/>
  <c r="K275" i="3" s="1"/>
  <c r="H275" i="3"/>
  <c r="L275" i="3" s="1"/>
  <c r="F276" i="3"/>
  <c r="J276" i="3" s="1"/>
  <c r="G276" i="3"/>
  <c r="K276" i="3" s="1"/>
  <c r="H276" i="3"/>
  <c r="L276" i="3" s="1"/>
  <c r="F277" i="3"/>
  <c r="J277" i="3" s="1"/>
  <c r="G277" i="3"/>
  <c r="K277" i="3" s="1"/>
  <c r="H277" i="3"/>
  <c r="L277" i="3" s="1"/>
  <c r="F278" i="3"/>
  <c r="J278" i="3" s="1"/>
  <c r="G278" i="3"/>
  <c r="K278" i="3" s="1"/>
  <c r="H278" i="3"/>
  <c r="L278" i="3" s="1"/>
  <c r="F279" i="3"/>
  <c r="J279" i="3" s="1"/>
  <c r="G279" i="3"/>
  <c r="K279" i="3" s="1"/>
  <c r="H279" i="3"/>
  <c r="L279" i="3" s="1"/>
  <c r="F280" i="3"/>
  <c r="J280" i="3" s="1"/>
  <c r="G280" i="3"/>
  <c r="K280" i="3" s="1"/>
  <c r="H280" i="3"/>
  <c r="L280" i="3" s="1"/>
  <c r="F281" i="3"/>
  <c r="J281" i="3" s="1"/>
  <c r="G281" i="3"/>
  <c r="K281" i="3" s="1"/>
  <c r="H281" i="3"/>
  <c r="L281" i="3" s="1"/>
  <c r="F282" i="3"/>
  <c r="J282" i="3" s="1"/>
  <c r="G282" i="3"/>
  <c r="K282" i="3" s="1"/>
  <c r="H282" i="3"/>
  <c r="L282" i="3" s="1"/>
  <c r="F283" i="3"/>
  <c r="J283" i="3" s="1"/>
  <c r="G283" i="3"/>
  <c r="K283" i="3" s="1"/>
  <c r="H283" i="3"/>
  <c r="L283" i="3" s="1"/>
  <c r="F284" i="3"/>
  <c r="J284" i="3" s="1"/>
  <c r="G284" i="3"/>
  <c r="K284" i="3" s="1"/>
  <c r="H284" i="3"/>
  <c r="L284" i="3" s="1"/>
  <c r="F285" i="3"/>
  <c r="J285" i="3" s="1"/>
  <c r="G285" i="3"/>
  <c r="K285" i="3" s="1"/>
  <c r="H285" i="3"/>
  <c r="L285" i="3" s="1"/>
  <c r="F286" i="3"/>
  <c r="J286" i="3" s="1"/>
  <c r="G286" i="3"/>
  <c r="K286" i="3" s="1"/>
  <c r="H286" i="3"/>
  <c r="L286" i="3" s="1"/>
  <c r="F287" i="3"/>
  <c r="J287" i="3" s="1"/>
  <c r="G287" i="3"/>
  <c r="K287" i="3" s="1"/>
  <c r="H287" i="3"/>
  <c r="L287" i="3" s="1"/>
  <c r="F288" i="3"/>
  <c r="J288" i="3" s="1"/>
  <c r="G288" i="3"/>
  <c r="K288" i="3" s="1"/>
  <c r="H288" i="3"/>
  <c r="L288" i="3" s="1"/>
  <c r="F289" i="3"/>
  <c r="J289" i="3" s="1"/>
  <c r="G289" i="3"/>
  <c r="K289" i="3" s="1"/>
  <c r="H289" i="3"/>
  <c r="L289" i="3" s="1"/>
  <c r="F290" i="3"/>
  <c r="J290" i="3" s="1"/>
  <c r="G290" i="3"/>
  <c r="K290" i="3" s="1"/>
  <c r="H290" i="3"/>
  <c r="L290" i="3" s="1"/>
  <c r="F291" i="3"/>
  <c r="J291" i="3" s="1"/>
  <c r="G291" i="3"/>
  <c r="K291" i="3" s="1"/>
  <c r="H291" i="3"/>
  <c r="L291" i="3" s="1"/>
  <c r="F292" i="3"/>
  <c r="J292" i="3" s="1"/>
  <c r="G292" i="3"/>
  <c r="K292" i="3" s="1"/>
  <c r="H292" i="3"/>
  <c r="L292" i="3" s="1"/>
  <c r="F293" i="3"/>
  <c r="J293" i="3" s="1"/>
  <c r="G293" i="3"/>
  <c r="K293" i="3" s="1"/>
  <c r="H293" i="3"/>
  <c r="L293" i="3" s="1"/>
  <c r="F294" i="3"/>
  <c r="J294" i="3" s="1"/>
  <c r="G294" i="3"/>
  <c r="K294" i="3" s="1"/>
  <c r="H294" i="3"/>
  <c r="L294" i="3" s="1"/>
  <c r="F295" i="3"/>
  <c r="J295" i="3" s="1"/>
  <c r="G295" i="3"/>
  <c r="K295" i="3" s="1"/>
  <c r="H295" i="3"/>
  <c r="L295" i="3" s="1"/>
  <c r="F296" i="3"/>
  <c r="J296" i="3" s="1"/>
  <c r="G296" i="3"/>
  <c r="K296" i="3" s="1"/>
  <c r="H296" i="3"/>
  <c r="L296" i="3" s="1"/>
  <c r="F297" i="3"/>
  <c r="J297" i="3" s="1"/>
  <c r="G297" i="3"/>
  <c r="K297" i="3" s="1"/>
  <c r="H297" i="3"/>
  <c r="L297" i="3" s="1"/>
  <c r="F298" i="3"/>
  <c r="J298" i="3" s="1"/>
  <c r="G298" i="3"/>
  <c r="K298" i="3" s="1"/>
  <c r="H298" i="3"/>
  <c r="L298" i="3" s="1"/>
  <c r="F299" i="3"/>
  <c r="J299" i="3" s="1"/>
  <c r="G299" i="3"/>
  <c r="K299" i="3" s="1"/>
  <c r="H299" i="3"/>
  <c r="L299" i="3" s="1"/>
  <c r="F300" i="3"/>
  <c r="J300" i="3" s="1"/>
  <c r="G300" i="3"/>
  <c r="K300" i="3" s="1"/>
  <c r="H300" i="3"/>
  <c r="L300" i="3" s="1"/>
  <c r="F301" i="3"/>
  <c r="J301" i="3" s="1"/>
  <c r="G301" i="3"/>
  <c r="K301" i="3" s="1"/>
  <c r="H301" i="3"/>
  <c r="L301" i="3" s="1"/>
  <c r="F302" i="3"/>
  <c r="J302" i="3" s="1"/>
  <c r="G302" i="3"/>
  <c r="K302" i="3" s="1"/>
  <c r="H302" i="3"/>
  <c r="L302" i="3" s="1"/>
  <c r="F303" i="3"/>
  <c r="J303" i="3" s="1"/>
  <c r="G303" i="3"/>
  <c r="K303" i="3" s="1"/>
  <c r="H303" i="3"/>
  <c r="L303" i="3" s="1"/>
  <c r="F304" i="3"/>
  <c r="J304" i="3" s="1"/>
  <c r="G304" i="3"/>
  <c r="K304" i="3" s="1"/>
  <c r="H304" i="3"/>
  <c r="L304" i="3" s="1"/>
  <c r="B276" i="1" l="1"/>
  <c r="H276" i="1" s="1"/>
  <c r="B274" i="1"/>
  <c r="B282" i="1"/>
  <c r="H282" i="1" s="1"/>
  <c r="B278" i="1"/>
  <c r="H278" i="1" s="1"/>
  <c r="B273" i="1"/>
  <c r="H273" i="1" s="1"/>
  <c r="B289" i="1"/>
  <c r="H289" i="1" s="1"/>
  <c r="B290" i="1"/>
  <c r="H290" i="1" s="1"/>
  <c r="B283" i="1"/>
  <c r="H283" i="1" s="1"/>
  <c r="B294" i="1"/>
  <c r="H294" i="1" s="1"/>
  <c r="B299" i="1"/>
  <c r="H299" i="1" s="1"/>
  <c r="B266" i="1"/>
  <c r="H266" i="1" s="1"/>
  <c r="B298" i="1"/>
  <c r="H298" i="1" s="1"/>
  <c r="B295" i="1"/>
  <c r="H295" i="1" s="1"/>
  <c r="B280" i="1"/>
  <c r="H280" i="1" s="1"/>
  <c r="B269" i="1"/>
  <c r="H269" i="1" s="1"/>
  <c r="B265" i="1"/>
  <c r="H265" i="1" s="1"/>
  <c r="B264" i="1"/>
  <c r="H264" i="1" s="1"/>
  <c r="B248" i="1"/>
  <c r="H248" i="1" s="1"/>
  <c r="B296" i="1"/>
  <c r="H296" i="1" s="1"/>
  <c r="B281" i="1"/>
  <c r="H281" i="1" s="1"/>
  <c r="B279" i="1"/>
  <c r="H279" i="1" s="1"/>
  <c r="B292" i="1"/>
  <c r="H292" i="1" s="1"/>
  <c r="B267" i="1"/>
  <c r="H267" i="1" s="1"/>
  <c r="B301" i="1"/>
  <c r="H301" i="1" s="1"/>
  <c r="B297" i="1"/>
  <c r="H297" i="1" s="1"/>
  <c r="B285" i="1"/>
  <c r="B288" i="1"/>
  <c r="H288" i="1" s="1"/>
  <c r="B287" i="1"/>
  <c r="H287" i="1" s="1"/>
  <c r="B272" i="1"/>
  <c r="H272" i="1" s="1"/>
  <c r="B271" i="1"/>
  <c r="H271" i="1" s="1"/>
  <c r="B256" i="1"/>
  <c r="H256" i="1" s="1"/>
  <c r="B302" i="1"/>
  <c r="H302" i="1" s="1"/>
  <c r="B300" i="1"/>
  <c r="H300" i="1" s="1"/>
  <c r="B291" i="1"/>
  <c r="H291" i="1" s="1"/>
  <c r="B286" i="1"/>
  <c r="B284" i="1"/>
  <c r="H284" i="1" s="1"/>
  <c r="B277" i="1"/>
  <c r="H277" i="1" s="1"/>
  <c r="B275" i="1"/>
  <c r="H275" i="1" s="1"/>
  <c r="B270" i="1"/>
  <c r="H270" i="1" s="1"/>
  <c r="B268" i="1"/>
  <c r="H268" i="1" s="1"/>
  <c r="B293" i="1"/>
  <c r="H293" i="1" s="1"/>
  <c r="B261" i="1"/>
  <c r="H261" i="1" s="1"/>
  <c r="B253" i="1"/>
  <c r="H253" i="1" s="1"/>
  <c r="B245" i="1"/>
  <c r="H245" i="1" s="1"/>
  <c r="B262" i="1"/>
  <c r="H262" i="1" s="1"/>
  <c r="B260" i="1"/>
  <c r="H260" i="1" s="1"/>
  <c r="B257" i="1"/>
  <c r="H257" i="1" s="1"/>
  <c r="B254" i="1"/>
  <c r="H254" i="1" s="1"/>
  <c r="B252" i="1"/>
  <c r="H252" i="1" s="1"/>
  <c r="B249" i="1"/>
  <c r="H249" i="1" s="1"/>
  <c r="B244" i="1"/>
  <c r="H244" i="1" s="1"/>
  <c r="H274" i="1"/>
  <c r="B263" i="1"/>
  <c r="H263" i="1" s="1"/>
  <c r="B258" i="1"/>
  <c r="B255" i="1"/>
  <c r="H255" i="1" s="1"/>
  <c r="B250" i="1"/>
  <c r="B247" i="1"/>
  <c r="H247" i="1" s="1"/>
  <c r="B259" i="1"/>
  <c r="H259" i="1" s="1"/>
  <c r="B251" i="1"/>
  <c r="H251" i="1" s="1"/>
  <c r="B246" i="1"/>
  <c r="D4" i="1"/>
  <c r="G295" i="1" l="1"/>
  <c r="G285" i="1"/>
  <c r="G266" i="1"/>
  <c r="F290" i="1"/>
  <c r="G267" i="1"/>
  <c r="G272" i="1"/>
  <c r="E286" i="1"/>
  <c r="E295" i="1"/>
  <c r="H285" i="1"/>
  <c r="G299" i="1"/>
  <c r="G281" i="1"/>
  <c r="E276" i="1"/>
  <c r="G292" i="1"/>
  <c r="G297" i="1"/>
  <c r="F284" i="1"/>
  <c r="G275" i="1"/>
  <c r="E283" i="1"/>
  <c r="F283" i="1"/>
  <c r="G296" i="1"/>
  <c r="G301" i="1"/>
  <c r="F296" i="1"/>
  <c r="E279" i="1"/>
  <c r="F301" i="1"/>
  <c r="F287" i="1"/>
  <c r="G283" i="1"/>
  <c r="G279" i="1"/>
  <c r="G280" i="1"/>
  <c r="G278" i="1"/>
  <c r="D293" i="1"/>
  <c r="F281" i="1"/>
  <c r="G282" i="1"/>
  <c r="E290" i="1"/>
  <c r="F295" i="1"/>
  <c r="G291" i="1"/>
  <c r="G294" i="1"/>
  <c r="G290" i="1"/>
  <c r="G298" i="1"/>
  <c r="G287" i="1"/>
  <c r="H286" i="1"/>
  <c r="F272" i="1"/>
  <c r="E282" i="1"/>
  <c r="G269" i="1"/>
  <c r="F282" i="1"/>
  <c r="G271" i="1"/>
  <c r="F297" i="1"/>
  <c r="E289" i="1"/>
  <c r="F286" i="1"/>
  <c r="E291" i="1"/>
  <c r="E288" i="1"/>
  <c r="E296" i="1"/>
  <c r="E285" i="1"/>
  <c r="F300" i="1"/>
  <c r="G284" i="1"/>
  <c r="E274" i="1"/>
  <c r="G273" i="1"/>
  <c r="E275" i="1"/>
  <c r="E277" i="1"/>
  <c r="G270" i="1"/>
  <c r="E280" i="1"/>
  <c r="E281" i="1"/>
  <c r="G288" i="1"/>
  <c r="F293" i="1"/>
  <c r="E298" i="1"/>
  <c r="E293" i="1"/>
  <c r="E287" i="1"/>
  <c r="G293" i="1"/>
  <c r="F298" i="1"/>
  <c r="F291" i="1"/>
  <c r="F299" i="1"/>
  <c r="F288" i="1"/>
  <c r="F302" i="1"/>
  <c r="E284" i="1"/>
  <c r="E301" i="1"/>
  <c r="E263" i="1"/>
  <c r="E278" i="1"/>
  <c r="G277" i="1"/>
  <c r="F280" i="1"/>
  <c r="G274" i="1"/>
  <c r="F285" i="1"/>
  <c r="F289" i="1"/>
  <c r="E294" i="1"/>
  <c r="G300" i="1"/>
  <c r="E297" i="1"/>
  <c r="G289" i="1"/>
  <c r="F294" i="1"/>
  <c r="E299" i="1"/>
  <c r="G286" i="1"/>
  <c r="E292" i="1"/>
  <c r="E300" i="1"/>
  <c r="F292" i="1"/>
  <c r="E302" i="1"/>
  <c r="G302" i="1"/>
  <c r="G268" i="1"/>
  <c r="G276" i="1"/>
  <c r="G254" i="1"/>
  <c r="F265" i="1"/>
  <c r="E270" i="1"/>
  <c r="E264" i="1"/>
  <c r="F267" i="1"/>
  <c r="F271" i="1"/>
  <c r="F275" i="1"/>
  <c r="F279" i="1"/>
  <c r="F268" i="1"/>
  <c r="E273" i="1"/>
  <c r="D294" i="1"/>
  <c r="D302" i="1"/>
  <c r="E257" i="1"/>
  <c r="G250" i="1"/>
  <c r="D298" i="1"/>
  <c r="E266" i="1"/>
  <c r="F277" i="1"/>
  <c r="F278" i="1"/>
  <c r="G265" i="1"/>
  <c r="F274" i="1"/>
  <c r="E268" i="1"/>
  <c r="E272" i="1"/>
  <c r="F264" i="1"/>
  <c r="E269" i="1"/>
  <c r="F276" i="1"/>
  <c r="D295" i="1"/>
  <c r="D299" i="1"/>
  <c r="D301" i="1"/>
  <c r="F273" i="1"/>
  <c r="F266" i="1"/>
  <c r="F270" i="1"/>
  <c r="E265" i="1"/>
  <c r="D297" i="1"/>
  <c r="G264" i="1"/>
  <c r="F269" i="1"/>
  <c r="E267" i="1"/>
  <c r="E271" i="1"/>
  <c r="D296" i="1"/>
  <c r="D300" i="1"/>
  <c r="G247" i="1"/>
  <c r="G261" i="1"/>
  <c r="G262" i="1"/>
  <c r="G246" i="1"/>
  <c r="E259" i="1"/>
  <c r="E256" i="1"/>
  <c r="G263" i="1"/>
  <c r="G253" i="1"/>
  <c r="F263" i="1"/>
  <c r="H258" i="1"/>
  <c r="G260" i="1"/>
  <c r="G256" i="1"/>
  <c r="G249" i="1"/>
  <c r="G257" i="1"/>
  <c r="F262" i="1"/>
  <c r="E260" i="1"/>
  <c r="G258" i="1"/>
  <c r="F260" i="1"/>
  <c r="E258" i="1"/>
  <c r="F261" i="1"/>
  <c r="G255" i="1"/>
  <c r="H250" i="1"/>
  <c r="E262" i="1"/>
  <c r="E261" i="1"/>
  <c r="G252" i="1"/>
  <c r="H246" i="1"/>
  <c r="G248" i="1"/>
  <c r="G251" i="1"/>
  <c r="G259" i="1"/>
  <c r="H245" i="3"/>
  <c r="L245" i="3" s="1"/>
  <c r="G245" i="3"/>
  <c r="K245" i="3" s="1"/>
  <c r="F245" i="3"/>
  <c r="J245" i="3" s="1"/>
  <c r="H244" i="3"/>
  <c r="L244" i="3" s="1"/>
  <c r="G244" i="3"/>
  <c r="K244" i="3" s="1"/>
  <c r="F244" i="3"/>
  <c r="J244" i="3" s="1"/>
  <c r="H243" i="3"/>
  <c r="L243" i="3" s="1"/>
  <c r="G243" i="3"/>
  <c r="K243" i="3" s="1"/>
  <c r="F243" i="3"/>
  <c r="J243" i="3" s="1"/>
  <c r="H242" i="3"/>
  <c r="L242" i="3" s="1"/>
  <c r="G242" i="3"/>
  <c r="K242" i="3" s="1"/>
  <c r="F242" i="3"/>
  <c r="J242" i="3" s="1"/>
  <c r="H241" i="3"/>
  <c r="L241" i="3" s="1"/>
  <c r="G241" i="3"/>
  <c r="K241" i="3" s="1"/>
  <c r="F241" i="3"/>
  <c r="J241" i="3" s="1"/>
  <c r="H240" i="3"/>
  <c r="L240" i="3" s="1"/>
  <c r="G240" i="3"/>
  <c r="K240" i="3" s="1"/>
  <c r="F240" i="3"/>
  <c r="J240" i="3" s="1"/>
  <c r="H239" i="3"/>
  <c r="L239" i="3" s="1"/>
  <c r="G239" i="3"/>
  <c r="K239" i="3" s="1"/>
  <c r="F239" i="3"/>
  <c r="J239" i="3" s="1"/>
  <c r="H238" i="3"/>
  <c r="L238" i="3" s="1"/>
  <c r="G238" i="3"/>
  <c r="K238" i="3" s="1"/>
  <c r="F238" i="3"/>
  <c r="J238" i="3" s="1"/>
  <c r="H237" i="3"/>
  <c r="L237" i="3" s="1"/>
  <c r="G237" i="3"/>
  <c r="K237" i="3" s="1"/>
  <c r="F237" i="3"/>
  <c r="J237" i="3" s="1"/>
  <c r="H236" i="3"/>
  <c r="L236" i="3" s="1"/>
  <c r="G236" i="3"/>
  <c r="K236" i="3" s="1"/>
  <c r="F236" i="3"/>
  <c r="J236" i="3" s="1"/>
  <c r="H235" i="3"/>
  <c r="L235" i="3" s="1"/>
  <c r="G235" i="3"/>
  <c r="K235" i="3" s="1"/>
  <c r="F235" i="3"/>
  <c r="J235" i="3" s="1"/>
  <c r="H234" i="3"/>
  <c r="L234" i="3" s="1"/>
  <c r="G234" i="3"/>
  <c r="K234" i="3" s="1"/>
  <c r="F234" i="3"/>
  <c r="J234" i="3" s="1"/>
  <c r="H233" i="3"/>
  <c r="L233" i="3" s="1"/>
  <c r="G233" i="3"/>
  <c r="K233" i="3" s="1"/>
  <c r="F233" i="3"/>
  <c r="J233" i="3" s="1"/>
  <c r="H232" i="3"/>
  <c r="L232" i="3" s="1"/>
  <c r="G232" i="3"/>
  <c r="K232" i="3" s="1"/>
  <c r="F232" i="3"/>
  <c r="J232" i="3" s="1"/>
  <c r="H231" i="3"/>
  <c r="L231" i="3" s="1"/>
  <c r="G231" i="3"/>
  <c r="K231" i="3" s="1"/>
  <c r="F231" i="3"/>
  <c r="J231" i="3" s="1"/>
  <c r="H230" i="3"/>
  <c r="L230" i="3" s="1"/>
  <c r="G230" i="3"/>
  <c r="K230" i="3" s="1"/>
  <c r="F230" i="3"/>
  <c r="J230" i="3" s="1"/>
  <c r="H229" i="3"/>
  <c r="L229" i="3" s="1"/>
  <c r="G229" i="3"/>
  <c r="K229" i="3" s="1"/>
  <c r="F229" i="3"/>
  <c r="J229" i="3" s="1"/>
  <c r="H228" i="3"/>
  <c r="L228" i="3" s="1"/>
  <c r="G228" i="3"/>
  <c r="K228" i="3" s="1"/>
  <c r="F228" i="3"/>
  <c r="J228" i="3" s="1"/>
  <c r="H227" i="3"/>
  <c r="L227" i="3" s="1"/>
  <c r="G227" i="3"/>
  <c r="K227" i="3" s="1"/>
  <c r="F227" i="3"/>
  <c r="J227" i="3" s="1"/>
  <c r="H226" i="3"/>
  <c r="L226" i="3" s="1"/>
  <c r="G226" i="3"/>
  <c r="K226" i="3" s="1"/>
  <c r="F226" i="3"/>
  <c r="J226" i="3" s="1"/>
  <c r="H225" i="3"/>
  <c r="L225" i="3" s="1"/>
  <c r="G225" i="3"/>
  <c r="K225" i="3" s="1"/>
  <c r="F225" i="3"/>
  <c r="J225" i="3" s="1"/>
  <c r="H224" i="3"/>
  <c r="L224" i="3" s="1"/>
  <c r="G224" i="3"/>
  <c r="K224" i="3" s="1"/>
  <c r="F224" i="3"/>
  <c r="J224" i="3" s="1"/>
  <c r="H223" i="3"/>
  <c r="L223" i="3" s="1"/>
  <c r="G223" i="3"/>
  <c r="K223" i="3" s="1"/>
  <c r="F223" i="3"/>
  <c r="J223" i="3" s="1"/>
  <c r="H222" i="3"/>
  <c r="L222" i="3" s="1"/>
  <c r="G222" i="3"/>
  <c r="K222" i="3" s="1"/>
  <c r="F222" i="3"/>
  <c r="J222" i="3" s="1"/>
  <c r="H221" i="3"/>
  <c r="L221" i="3" s="1"/>
  <c r="G221" i="3"/>
  <c r="K221" i="3" s="1"/>
  <c r="F221" i="3"/>
  <c r="J221" i="3" s="1"/>
  <c r="H220" i="3"/>
  <c r="L220" i="3" s="1"/>
  <c r="G220" i="3"/>
  <c r="K220" i="3" s="1"/>
  <c r="F220" i="3"/>
  <c r="J220" i="3" s="1"/>
  <c r="H219" i="3"/>
  <c r="L219" i="3" s="1"/>
  <c r="G219" i="3"/>
  <c r="K219" i="3" s="1"/>
  <c r="F219" i="3"/>
  <c r="J219" i="3" s="1"/>
  <c r="H218" i="3"/>
  <c r="L218" i="3" s="1"/>
  <c r="G218" i="3"/>
  <c r="K218" i="3" s="1"/>
  <c r="F218" i="3"/>
  <c r="J218" i="3" s="1"/>
  <c r="H217" i="3"/>
  <c r="L217" i="3" s="1"/>
  <c r="G217" i="3"/>
  <c r="K217" i="3" s="1"/>
  <c r="F217" i="3"/>
  <c r="J217" i="3" s="1"/>
  <c r="H216" i="3"/>
  <c r="L216" i="3" s="1"/>
  <c r="G216" i="3"/>
  <c r="K216" i="3" s="1"/>
  <c r="F216" i="3"/>
  <c r="J216" i="3" s="1"/>
  <c r="H215" i="3"/>
  <c r="L215" i="3" s="1"/>
  <c r="G215" i="3"/>
  <c r="K215" i="3" s="1"/>
  <c r="F215" i="3"/>
  <c r="J215" i="3" s="1"/>
  <c r="H214" i="3"/>
  <c r="L214" i="3" s="1"/>
  <c r="G214" i="3"/>
  <c r="K214" i="3" s="1"/>
  <c r="F214" i="3"/>
  <c r="J214" i="3" s="1"/>
  <c r="H213" i="3"/>
  <c r="L213" i="3" s="1"/>
  <c r="G213" i="3"/>
  <c r="K213" i="3" s="1"/>
  <c r="F213" i="3"/>
  <c r="J213" i="3" s="1"/>
  <c r="H212" i="3"/>
  <c r="L212" i="3" s="1"/>
  <c r="G212" i="3"/>
  <c r="K212" i="3" s="1"/>
  <c r="F212" i="3"/>
  <c r="J212" i="3" s="1"/>
  <c r="H211" i="3"/>
  <c r="L211" i="3" s="1"/>
  <c r="G211" i="3"/>
  <c r="K211" i="3" s="1"/>
  <c r="F211" i="3"/>
  <c r="J211" i="3" s="1"/>
  <c r="H210" i="3"/>
  <c r="L210" i="3" s="1"/>
  <c r="G210" i="3"/>
  <c r="K210" i="3" s="1"/>
  <c r="F210" i="3"/>
  <c r="J210" i="3" s="1"/>
  <c r="H209" i="3"/>
  <c r="L209" i="3" s="1"/>
  <c r="G209" i="3"/>
  <c r="K209" i="3" s="1"/>
  <c r="F209" i="3"/>
  <c r="J209" i="3" s="1"/>
  <c r="H208" i="3"/>
  <c r="L208" i="3" s="1"/>
  <c r="G208" i="3"/>
  <c r="K208" i="3" s="1"/>
  <c r="F208" i="3"/>
  <c r="J208" i="3" s="1"/>
  <c r="H207" i="3"/>
  <c r="L207" i="3" s="1"/>
  <c r="G207" i="3"/>
  <c r="K207" i="3" s="1"/>
  <c r="F207" i="3"/>
  <c r="J207" i="3" s="1"/>
  <c r="H206" i="3"/>
  <c r="L206" i="3" s="1"/>
  <c r="G206" i="3"/>
  <c r="K206" i="3" s="1"/>
  <c r="F206" i="3"/>
  <c r="J206" i="3" s="1"/>
  <c r="H205" i="3"/>
  <c r="L205" i="3" s="1"/>
  <c r="G205" i="3"/>
  <c r="K205" i="3" s="1"/>
  <c r="F205" i="3"/>
  <c r="J205" i="3" s="1"/>
  <c r="H204" i="3"/>
  <c r="L204" i="3" s="1"/>
  <c r="G204" i="3"/>
  <c r="K204" i="3" s="1"/>
  <c r="F204" i="3"/>
  <c r="J204" i="3" s="1"/>
  <c r="H203" i="3"/>
  <c r="L203" i="3" s="1"/>
  <c r="G203" i="3"/>
  <c r="K203" i="3" s="1"/>
  <c r="F203" i="3"/>
  <c r="J203" i="3" s="1"/>
  <c r="H202" i="3"/>
  <c r="L202" i="3" s="1"/>
  <c r="G202" i="3"/>
  <c r="K202" i="3" s="1"/>
  <c r="F202" i="3"/>
  <c r="J202" i="3" s="1"/>
  <c r="H201" i="3"/>
  <c r="L201" i="3" s="1"/>
  <c r="G201" i="3"/>
  <c r="K201" i="3" s="1"/>
  <c r="F201" i="3"/>
  <c r="J201" i="3" s="1"/>
  <c r="H200" i="3"/>
  <c r="L200" i="3" s="1"/>
  <c r="G200" i="3"/>
  <c r="K200" i="3" s="1"/>
  <c r="F200" i="3"/>
  <c r="J200" i="3" s="1"/>
  <c r="H199" i="3"/>
  <c r="L199" i="3" s="1"/>
  <c r="G199" i="3"/>
  <c r="K199" i="3" s="1"/>
  <c r="F199" i="3"/>
  <c r="J199" i="3" s="1"/>
  <c r="H198" i="3"/>
  <c r="L198" i="3" s="1"/>
  <c r="G198" i="3"/>
  <c r="K198" i="3" s="1"/>
  <c r="F198" i="3"/>
  <c r="J198" i="3" s="1"/>
  <c r="H197" i="3"/>
  <c r="L197" i="3" s="1"/>
  <c r="G197" i="3"/>
  <c r="K197" i="3" s="1"/>
  <c r="F197" i="3"/>
  <c r="J197" i="3" s="1"/>
  <c r="H196" i="3"/>
  <c r="L196" i="3" s="1"/>
  <c r="G196" i="3"/>
  <c r="K196" i="3" s="1"/>
  <c r="F196" i="3"/>
  <c r="J196" i="3" s="1"/>
  <c r="H195" i="3"/>
  <c r="L195" i="3" s="1"/>
  <c r="G195" i="3"/>
  <c r="K195" i="3" s="1"/>
  <c r="F195" i="3"/>
  <c r="J195" i="3" s="1"/>
  <c r="H194" i="3"/>
  <c r="L194" i="3" s="1"/>
  <c r="G194" i="3"/>
  <c r="K194" i="3" s="1"/>
  <c r="F194" i="3"/>
  <c r="J194" i="3" s="1"/>
  <c r="H193" i="3"/>
  <c r="L193" i="3" s="1"/>
  <c r="G193" i="3"/>
  <c r="K193" i="3" s="1"/>
  <c r="F193" i="3"/>
  <c r="J193" i="3" s="1"/>
  <c r="H192" i="3"/>
  <c r="L192" i="3" s="1"/>
  <c r="G192" i="3"/>
  <c r="K192" i="3" s="1"/>
  <c r="F192" i="3"/>
  <c r="J192" i="3" s="1"/>
  <c r="H191" i="3"/>
  <c r="L191" i="3" s="1"/>
  <c r="G191" i="3"/>
  <c r="K191" i="3" s="1"/>
  <c r="F191" i="3"/>
  <c r="J191" i="3" s="1"/>
  <c r="H190" i="3"/>
  <c r="L190" i="3" s="1"/>
  <c r="G190" i="3"/>
  <c r="K190" i="3" s="1"/>
  <c r="F190" i="3"/>
  <c r="J190" i="3" s="1"/>
  <c r="H189" i="3"/>
  <c r="L189" i="3" s="1"/>
  <c r="G189" i="3"/>
  <c r="K189" i="3" s="1"/>
  <c r="F189" i="3"/>
  <c r="J189" i="3" s="1"/>
  <c r="H188" i="3"/>
  <c r="L188" i="3" s="1"/>
  <c r="G188" i="3"/>
  <c r="K188" i="3" s="1"/>
  <c r="F188" i="3"/>
  <c r="J188" i="3" s="1"/>
  <c r="H187" i="3"/>
  <c r="L187" i="3" s="1"/>
  <c r="G187" i="3"/>
  <c r="K187" i="3" s="1"/>
  <c r="F187" i="3"/>
  <c r="J187" i="3" s="1"/>
  <c r="H186" i="3"/>
  <c r="L186" i="3" s="1"/>
  <c r="G186" i="3"/>
  <c r="K186" i="3" s="1"/>
  <c r="F186" i="3"/>
  <c r="J186" i="3" s="1"/>
  <c r="H185" i="3"/>
  <c r="L185" i="3" s="1"/>
  <c r="G185" i="3"/>
  <c r="K185" i="3" s="1"/>
  <c r="F185" i="3"/>
  <c r="J185" i="3" s="1"/>
  <c r="H184" i="3"/>
  <c r="L184" i="3" s="1"/>
  <c r="G184" i="3"/>
  <c r="K184" i="3" s="1"/>
  <c r="F184" i="3"/>
  <c r="J184" i="3" s="1"/>
  <c r="H183" i="3"/>
  <c r="L183" i="3" s="1"/>
  <c r="G183" i="3"/>
  <c r="K183" i="3" s="1"/>
  <c r="F183" i="3"/>
  <c r="J183" i="3" s="1"/>
  <c r="H182" i="3"/>
  <c r="L182" i="3" s="1"/>
  <c r="G182" i="3"/>
  <c r="K182" i="3" s="1"/>
  <c r="F182" i="3"/>
  <c r="J182" i="3" s="1"/>
  <c r="H181" i="3"/>
  <c r="L181" i="3" s="1"/>
  <c r="G181" i="3"/>
  <c r="K181" i="3" s="1"/>
  <c r="F181" i="3"/>
  <c r="J181" i="3" s="1"/>
  <c r="H180" i="3"/>
  <c r="L180" i="3" s="1"/>
  <c r="G180" i="3"/>
  <c r="K180" i="3" s="1"/>
  <c r="F180" i="3"/>
  <c r="J180" i="3" s="1"/>
  <c r="H179" i="3"/>
  <c r="L179" i="3" s="1"/>
  <c r="G179" i="3"/>
  <c r="K179" i="3" s="1"/>
  <c r="F179" i="3"/>
  <c r="J179" i="3" s="1"/>
  <c r="H178" i="3"/>
  <c r="L178" i="3" s="1"/>
  <c r="G178" i="3"/>
  <c r="K178" i="3" s="1"/>
  <c r="F178" i="3"/>
  <c r="J178" i="3" s="1"/>
  <c r="H177" i="3"/>
  <c r="L177" i="3" s="1"/>
  <c r="G177" i="3"/>
  <c r="K177" i="3" s="1"/>
  <c r="F177" i="3"/>
  <c r="J177" i="3" s="1"/>
  <c r="H176" i="3"/>
  <c r="L176" i="3" s="1"/>
  <c r="G176" i="3"/>
  <c r="K176" i="3" s="1"/>
  <c r="F176" i="3"/>
  <c r="J176" i="3" s="1"/>
  <c r="H175" i="3"/>
  <c r="L175" i="3" s="1"/>
  <c r="G175" i="3"/>
  <c r="K175" i="3" s="1"/>
  <c r="F175" i="3"/>
  <c r="J175" i="3" s="1"/>
  <c r="H174" i="3"/>
  <c r="L174" i="3" s="1"/>
  <c r="G174" i="3"/>
  <c r="K174" i="3" s="1"/>
  <c r="F174" i="3"/>
  <c r="J174" i="3" s="1"/>
  <c r="H173" i="3"/>
  <c r="L173" i="3" s="1"/>
  <c r="G173" i="3"/>
  <c r="K173" i="3" s="1"/>
  <c r="F173" i="3"/>
  <c r="J173" i="3" s="1"/>
  <c r="H172" i="3"/>
  <c r="L172" i="3" s="1"/>
  <c r="G172" i="3"/>
  <c r="K172" i="3" s="1"/>
  <c r="F172" i="3"/>
  <c r="J172" i="3" s="1"/>
  <c r="H171" i="3"/>
  <c r="L171" i="3" s="1"/>
  <c r="G171" i="3"/>
  <c r="K171" i="3" s="1"/>
  <c r="F171" i="3"/>
  <c r="J171" i="3" s="1"/>
  <c r="H170" i="3"/>
  <c r="L170" i="3" s="1"/>
  <c r="G170" i="3"/>
  <c r="K170" i="3" s="1"/>
  <c r="F170" i="3"/>
  <c r="J170" i="3" s="1"/>
  <c r="H169" i="3"/>
  <c r="L169" i="3" s="1"/>
  <c r="G169" i="3"/>
  <c r="K169" i="3" s="1"/>
  <c r="F169" i="3"/>
  <c r="J169" i="3" s="1"/>
  <c r="H168" i="3"/>
  <c r="L168" i="3" s="1"/>
  <c r="G168" i="3"/>
  <c r="K168" i="3" s="1"/>
  <c r="F168" i="3"/>
  <c r="J168" i="3" s="1"/>
  <c r="H167" i="3"/>
  <c r="L167" i="3" s="1"/>
  <c r="G167" i="3"/>
  <c r="K167" i="3" s="1"/>
  <c r="F167" i="3"/>
  <c r="J167" i="3" s="1"/>
  <c r="H166" i="3"/>
  <c r="L166" i="3" s="1"/>
  <c r="G166" i="3"/>
  <c r="K166" i="3" s="1"/>
  <c r="F166" i="3"/>
  <c r="J166" i="3" s="1"/>
  <c r="H165" i="3"/>
  <c r="L165" i="3" s="1"/>
  <c r="G165" i="3"/>
  <c r="K165" i="3" s="1"/>
  <c r="F165" i="3"/>
  <c r="J165" i="3" s="1"/>
  <c r="H164" i="3"/>
  <c r="L164" i="3" s="1"/>
  <c r="G164" i="3"/>
  <c r="K164" i="3" s="1"/>
  <c r="F164" i="3"/>
  <c r="J164" i="3" s="1"/>
  <c r="H163" i="3"/>
  <c r="L163" i="3" s="1"/>
  <c r="G163" i="3"/>
  <c r="K163" i="3" s="1"/>
  <c r="F163" i="3"/>
  <c r="J163" i="3" s="1"/>
  <c r="H162" i="3"/>
  <c r="L162" i="3" s="1"/>
  <c r="G162" i="3"/>
  <c r="K162" i="3" s="1"/>
  <c r="F162" i="3"/>
  <c r="J162" i="3" s="1"/>
  <c r="H161" i="3"/>
  <c r="L161" i="3" s="1"/>
  <c r="G161" i="3"/>
  <c r="K161" i="3" s="1"/>
  <c r="F161" i="3"/>
  <c r="J161" i="3" s="1"/>
  <c r="H160" i="3"/>
  <c r="L160" i="3" s="1"/>
  <c r="G160" i="3"/>
  <c r="K160" i="3" s="1"/>
  <c r="F160" i="3"/>
  <c r="J160" i="3" s="1"/>
  <c r="H159" i="3"/>
  <c r="L159" i="3" s="1"/>
  <c r="G159" i="3"/>
  <c r="K159" i="3" s="1"/>
  <c r="F159" i="3"/>
  <c r="J159" i="3" s="1"/>
  <c r="H158" i="3"/>
  <c r="L158" i="3" s="1"/>
  <c r="G158" i="3"/>
  <c r="K158" i="3" s="1"/>
  <c r="F158" i="3"/>
  <c r="J158" i="3" s="1"/>
  <c r="H157" i="3"/>
  <c r="L157" i="3" s="1"/>
  <c r="G157" i="3"/>
  <c r="K157" i="3" s="1"/>
  <c r="F157" i="3"/>
  <c r="J157" i="3" s="1"/>
  <c r="H156" i="3"/>
  <c r="L156" i="3" s="1"/>
  <c r="G156" i="3"/>
  <c r="K156" i="3" s="1"/>
  <c r="F156" i="3"/>
  <c r="J156" i="3" s="1"/>
  <c r="H155" i="3"/>
  <c r="L155" i="3" s="1"/>
  <c r="G155" i="3"/>
  <c r="K155" i="3" s="1"/>
  <c r="F155" i="3"/>
  <c r="J155" i="3" s="1"/>
  <c r="H154" i="3"/>
  <c r="L154" i="3" s="1"/>
  <c r="G154" i="3"/>
  <c r="K154" i="3" s="1"/>
  <c r="F154" i="3"/>
  <c r="J154" i="3" s="1"/>
  <c r="H153" i="3"/>
  <c r="L153" i="3" s="1"/>
  <c r="G153" i="3"/>
  <c r="K153" i="3" s="1"/>
  <c r="F153" i="3"/>
  <c r="J153" i="3" s="1"/>
  <c r="H152" i="3"/>
  <c r="L152" i="3" s="1"/>
  <c r="G152" i="3"/>
  <c r="K152" i="3" s="1"/>
  <c r="F152" i="3"/>
  <c r="J152" i="3" s="1"/>
  <c r="H151" i="3"/>
  <c r="L151" i="3" s="1"/>
  <c r="G151" i="3"/>
  <c r="K151" i="3" s="1"/>
  <c r="F151" i="3"/>
  <c r="J151" i="3" s="1"/>
  <c r="H150" i="3"/>
  <c r="L150" i="3" s="1"/>
  <c r="G150" i="3"/>
  <c r="K150" i="3" s="1"/>
  <c r="F150" i="3"/>
  <c r="J150" i="3" s="1"/>
  <c r="H149" i="3"/>
  <c r="L149" i="3" s="1"/>
  <c r="G149" i="3"/>
  <c r="K149" i="3" s="1"/>
  <c r="F149" i="3"/>
  <c r="J149" i="3" s="1"/>
  <c r="H148" i="3"/>
  <c r="L148" i="3" s="1"/>
  <c r="G148" i="3"/>
  <c r="K148" i="3" s="1"/>
  <c r="F148" i="3"/>
  <c r="J148" i="3" s="1"/>
  <c r="H147" i="3"/>
  <c r="L147" i="3" s="1"/>
  <c r="G147" i="3"/>
  <c r="K147" i="3" s="1"/>
  <c r="F147" i="3"/>
  <c r="J147" i="3" s="1"/>
  <c r="H146" i="3"/>
  <c r="L146" i="3" s="1"/>
  <c r="G146" i="3"/>
  <c r="K146" i="3" s="1"/>
  <c r="F146" i="3"/>
  <c r="J146" i="3" s="1"/>
  <c r="H145" i="3"/>
  <c r="L145" i="3" s="1"/>
  <c r="G145" i="3"/>
  <c r="K145" i="3" s="1"/>
  <c r="F145" i="3"/>
  <c r="J145" i="3" s="1"/>
  <c r="H144" i="3"/>
  <c r="L144" i="3" s="1"/>
  <c r="G144" i="3"/>
  <c r="K144" i="3" s="1"/>
  <c r="F144" i="3"/>
  <c r="J144" i="3" s="1"/>
  <c r="H143" i="3"/>
  <c r="L143" i="3" s="1"/>
  <c r="G143" i="3"/>
  <c r="K143" i="3" s="1"/>
  <c r="F143" i="3"/>
  <c r="J143" i="3" s="1"/>
  <c r="H142" i="3"/>
  <c r="L142" i="3" s="1"/>
  <c r="G142" i="3"/>
  <c r="K142" i="3" s="1"/>
  <c r="F142" i="3"/>
  <c r="J142" i="3" s="1"/>
  <c r="H141" i="3"/>
  <c r="L141" i="3" s="1"/>
  <c r="G141" i="3"/>
  <c r="K141" i="3" s="1"/>
  <c r="F141" i="3"/>
  <c r="J141" i="3" s="1"/>
  <c r="H140" i="3"/>
  <c r="L140" i="3" s="1"/>
  <c r="G140" i="3"/>
  <c r="K140" i="3" s="1"/>
  <c r="F140" i="3"/>
  <c r="J140" i="3" s="1"/>
  <c r="H139" i="3"/>
  <c r="L139" i="3" s="1"/>
  <c r="G139" i="3"/>
  <c r="K139" i="3" s="1"/>
  <c r="F139" i="3"/>
  <c r="J139" i="3" s="1"/>
  <c r="H138" i="3"/>
  <c r="L138" i="3" s="1"/>
  <c r="G138" i="3"/>
  <c r="K138" i="3" s="1"/>
  <c r="F138" i="3"/>
  <c r="J138" i="3" s="1"/>
  <c r="H137" i="3"/>
  <c r="L137" i="3" s="1"/>
  <c r="G137" i="3"/>
  <c r="K137" i="3" s="1"/>
  <c r="F137" i="3"/>
  <c r="J137" i="3" s="1"/>
  <c r="H136" i="3"/>
  <c r="L136" i="3" s="1"/>
  <c r="G136" i="3"/>
  <c r="K136" i="3" s="1"/>
  <c r="F136" i="3"/>
  <c r="J136" i="3" s="1"/>
  <c r="H135" i="3"/>
  <c r="L135" i="3" s="1"/>
  <c r="G135" i="3"/>
  <c r="K135" i="3" s="1"/>
  <c r="F135" i="3"/>
  <c r="J135" i="3" s="1"/>
  <c r="H134" i="3"/>
  <c r="L134" i="3" s="1"/>
  <c r="G134" i="3"/>
  <c r="K134" i="3" s="1"/>
  <c r="F134" i="3"/>
  <c r="J134" i="3" s="1"/>
  <c r="H133" i="3"/>
  <c r="L133" i="3" s="1"/>
  <c r="G133" i="3"/>
  <c r="K133" i="3" s="1"/>
  <c r="F133" i="3"/>
  <c r="J133" i="3" s="1"/>
  <c r="H132" i="3"/>
  <c r="L132" i="3" s="1"/>
  <c r="G132" i="3"/>
  <c r="K132" i="3" s="1"/>
  <c r="F132" i="3"/>
  <c r="J132" i="3" s="1"/>
  <c r="H131" i="3"/>
  <c r="L131" i="3" s="1"/>
  <c r="G131" i="3"/>
  <c r="K131" i="3" s="1"/>
  <c r="F131" i="3"/>
  <c r="J131" i="3" s="1"/>
  <c r="H130" i="3"/>
  <c r="L130" i="3" s="1"/>
  <c r="G130" i="3"/>
  <c r="K130" i="3" s="1"/>
  <c r="F130" i="3"/>
  <c r="J130" i="3" s="1"/>
  <c r="H129" i="3"/>
  <c r="L129" i="3" s="1"/>
  <c r="G129" i="3"/>
  <c r="K129" i="3" s="1"/>
  <c r="F129" i="3"/>
  <c r="J129" i="3" s="1"/>
  <c r="H128" i="3"/>
  <c r="L128" i="3" s="1"/>
  <c r="G128" i="3"/>
  <c r="K128" i="3" s="1"/>
  <c r="F128" i="3"/>
  <c r="J128" i="3" s="1"/>
  <c r="H127" i="3"/>
  <c r="L127" i="3" s="1"/>
  <c r="G127" i="3"/>
  <c r="K127" i="3" s="1"/>
  <c r="F127" i="3"/>
  <c r="J127" i="3" s="1"/>
  <c r="H126" i="3"/>
  <c r="L126" i="3" s="1"/>
  <c r="G126" i="3"/>
  <c r="K126" i="3" s="1"/>
  <c r="F126" i="3"/>
  <c r="J126" i="3" s="1"/>
  <c r="H125" i="3"/>
  <c r="L125" i="3" s="1"/>
  <c r="G125" i="3"/>
  <c r="K125" i="3" s="1"/>
  <c r="F125" i="3"/>
  <c r="J125" i="3" s="1"/>
  <c r="H124" i="3"/>
  <c r="L124" i="3" s="1"/>
  <c r="G124" i="3"/>
  <c r="K124" i="3" s="1"/>
  <c r="F124" i="3"/>
  <c r="J124" i="3" s="1"/>
  <c r="H123" i="3"/>
  <c r="L123" i="3" s="1"/>
  <c r="G123" i="3"/>
  <c r="K123" i="3" s="1"/>
  <c r="F123" i="3"/>
  <c r="J123" i="3" s="1"/>
  <c r="H122" i="3"/>
  <c r="L122" i="3" s="1"/>
  <c r="G122" i="3"/>
  <c r="K122" i="3" s="1"/>
  <c r="F122" i="3"/>
  <c r="J122" i="3" s="1"/>
  <c r="H121" i="3"/>
  <c r="L121" i="3" s="1"/>
  <c r="G121" i="3"/>
  <c r="K121" i="3" s="1"/>
  <c r="F121" i="3"/>
  <c r="J121" i="3" s="1"/>
  <c r="H120" i="3"/>
  <c r="L120" i="3" s="1"/>
  <c r="G120" i="3"/>
  <c r="K120" i="3" s="1"/>
  <c r="F120" i="3"/>
  <c r="J120" i="3" s="1"/>
  <c r="H119" i="3"/>
  <c r="L119" i="3" s="1"/>
  <c r="G119" i="3"/>
  <c r="K119" i="3" s="1"/>
  <c r="F119" i="3"/>
  <c r="J119" i="3" s="1"/>
  <c r="H118" i="3"/>
  <c r="L118" i="3" s="1"/>
  <c r="G118" i="3"/>
  <c r="K118" i="3" s="1"/>
  <c r="F118" i="3"/>
  <c r="J118" i="3" s="1"/>
  <c r="H117" i="3"/>
  <c r="L117" i="3" s="1"/>
  <c r="G117" i="3"/>
  <c r="K117" i="3" s="1"/>
  <c r="F117" i="3"/>
  <c r="J117" i="3" s="1"/>
  <c r="H116" i="3"/>
  <c r="L116" i="3" s="1"/>
  <c r="G116" i="3"/>
  <c r="K116" i="3" s="1"/>
  <c r="F116" i="3"/>
  <c r="J116" i="3" s="1"/>
  <c r="H115" i="3"/>
  <c r="L115" i="3" s="1"/>
  <c r="G115" i="3"/>
  <c r="K115" i="3" s="1"/>
  <c r="F115" i="3"/>
  <c r="J115" i="3" s="1"/>
  <c r="H114" i="3"/>
  <c r="L114" i="3" s="1"/>
  <c r="G114" i="3"/>
  <c r="K114" i="3" s="1"/>
  <c r="F114" i="3"/>
  <c r="J114" i="3" s="1"/>
  <c r="H113" i="3"/>
  <c r="L113" i="3" s="1"/>
  <c r="G113" i="3"/>
  <c r="K113" i="3" s="1"/>
  <c r="F113" i="3"/>
  <c r="J113" i="3" s="1"/>
  <c r="H112" i="3"/>
  <c r="L112" i="3" s="1"/>
  <c r="G112" i="3"/>
  <c r="K112" i="3" s="1"/>
  <c r="F112" i="3"/>
  <c r="J112" i="3" s="1"/>
  <c r="H111" i="3"/>
  <c r="L111" i="3" s="1"/>
  <c r="G111" i="3"/>
  <c r="K111" i="3" s="1"/>
  <c r="F111" i="3"/>
  <c r="J111" i="3" s="1"/>
  <c r="H110" i="3"/>
  <c r="L110" i="3" s="1"/>
  <c r="G110" i="3"/>
  <c r="K110" i="3" s="1"/>
  <c r="F110" i="3"/>
  <c r="J110" i="3" s="1"/>
  <c r="H109" i="3"/>
  <c r="L109" i="3" s="1"/>
  <c r="G109" i="3"/>
  <c r="K109" i="3" s="1"/>
  <c r="F109" i="3"/>
  <c r="J109" i="3" s="1"/>
  <c r="H108" i="3"/>
  <c r="L108" i="3" s="1"/>
  <c r="G108" i="3"/>
  <c r="K108" i="3" s="1"/>
  <c r="F108" i="3"/>
  <c r="J108" i="3" s="1"/>
  <c r="H107" i="3"/>
  <c r="L107" i="3" s="1"/>
  <c r="G107" i="3"/>
  <c r="K107" i="3" s="1"/>
  <c r="F107" i="3"/>
  <c r="J107" i="3" s="1"/>
  <c r="H106" i="3"/>
  <c r="L106" i="3" s="1"/>
  <c r="G106" i="3"/>
  <c r="K106" i="3" s="1"/>
  <c r="F106" i="3"/>
  <c r="J106" i="3" s="1"/>
  <c r="H105" i="3"/>
  <c r="L105" i="3" s="1"/>
  <c r="G105" i="3"/>
  <c r="K105" i="3" s="1"/>
  <c r="F105" i="3"/>
  <c r="J105" i="3" s="1"/>
  <c r="H104" i="3"/>
  <c r="L104" i="3" s="1"/>
  <c r="G104" i="3"/>
  <c r="K104" i="3" s="1"/>
  <c r="F104" i="3"/>
  <c r="J104" i="3" s="1"/>
  <c r="H103" i="3"/>
  <c r="L103" i="3" s="1"/>
  <c r="G103" i="3"/>
  <c r="K103" i="3" s="1"/>
  <c r="F103" i="3"/>
  <c r="J103" i="3" s="1"/>
  <c r="H102" i="3"/>
  <c r="L102" i="3" s="1"/>
  <c r="G102" i="3"/>
  <c r="K102" i="3" s="1"/>
  <c r="F102" i="3"/>
  <c r="J102" i="3" s="1"/>
  <c r="H101" i="3"/>
  <c r="L101" i="3" s="1"/>
  <c r="G101" i="3"/>
  <c r="K101" i="3" s="1"/>
  <c r="F101" i="3"/>
  <c r="J101" i="3" s="1"/>
  <c r="H100" i="3"/>
  <c r="L100" i="3" s="1"/>
  <c r="G100" i="3"/>
  <c r="K100" i="3" s="1"/>
  <c r="F100" i="3"/>
  <c r="J100" i="3" s="1"/>
  <c r="H99" i="3"/>
  <c r="L99" i="3" s="1"/>
  <c r="G99" i="3"/>
  <c r="K99" i="3" s="1"/>
  <c r="F99" i="3"/>
  <c r="J99" i="3" s="1"/>
  <c r="H98" i="3"/>
  <c r="L98" i="3" s="1"/>
  <c r="G98" i="3"/>
  <c r="K98" i="3" s="1"/>
  <c r="F98" i="3"/>
  <c r="J98" i="3" s="1"/>
  <c r="H97" i="3"/>
  <c r="L97" i="3" s="1"/>
  <c r="G97" i="3"/>
  <c r="K97" i="3" s="1"/>
  <c r="F97" i="3"/>
  <c r="J97" i="3" s="1"/>
  <c r="H96" i="3"/>
  <c r="L96" i="3" s="1"/>
  <c r="G96" i="3"/>
  <c r="K96" i="3" s="1"/>
  <c r="F96" i="3"/>
  <c r="J96" i="3" s="1"/>
  <c r="H95" i="3"/>
  <c r="L95" i="3" s="1"/>
  <c r="G95" i="3"/>
  <c r="K95" i="3" s="1"/>
  <c r="F95" i="3"/>
  <c r="J95" i="3" s="1"/>
  <c r="H94" i="3"/>
  <c r="L94" i="3" s="1"/>
  <c r="G94" i="3"/>
  <c r="K94" i="3" s="1"/>
  <c r="F94" i="3"/>
  <c r="J94" i="3" s="1"/>
  <c r="H93" i="3"/>
  <c r="L93" i="3" s="1"/>
  <c r="G93" i="3"/>
  <c r="K93" i="3" s="1"/>
  <c r="F93" i="3"/>
  <c r="J93" i="3" s="1"/>
  <c r="H92" i="3"/>
  <c r="L92" i="3" s="1"/>
  <c r="G92" i="3"/>
  <c r="K92" i="3" s="1"/>
  <c r="F92" i="3"/>
  <c r="J92" i="3" s="1"/>
  <c r="H91" i="3"/>
  <c r="L91" i="3" s="1"/>
  <c r="G91" i="3"/>
  <c r="K91" i="3" s="1"/>
  <c r="F91" i="3"/>
  <c r="J91" i="3" s="1"/>
  <c r="H90" i="3"/>
  <c r="L90" i="3" s="1"/>
  <c r="G90" i="3"/>
  <c r="K90" i="3" s="1"/>
  <c r="F90" i="3"/>
  <c r="J90" i="3" s="1"/>
  <c r="H89" i="3"/>
  <c r="L89" i="3" s="1"/>
  <c r="G89" i="3"/>
  <c r="K89" i="3" s="1"/>
  <c r="F89" i="3"/>
  <c r="J89" i="3" s="1"/>
  <c r="H88" i="3"/>
  <c r="L88" i="3" s="1"/>
  <c r="G88" i="3"/>
  <c r="K88" i="3" s="1"/>
  <c r="F88" i="3"/>
  <c r="J88" i="3" s="1"/>
  <c r="H87" i="3"/>
  <c r="L87" i="3" s="1"/>
  <c r="G87" i="3"/>
  <c r="K87" i="3" s="1"/>
  <c r="F87" i="3"/>
  <c r="J87" i="3" s="1"/>
  <c r="H86" i="3"/>
  <c r="L86" i="3" s="1"/>
  <c r="G86" i="3"/>
  <c r="K86" i="3" s="1"/>
  <c r="F86" i="3"/>
  <c r="J86" i="3" s="1"/>
  <c r="H85" i="3"/>
  <c r="L85" i="3" s="1"/>
  <c r="G85" i="3"/>
  <c r="K85" i="3" s="1"/>
  <c r="F85" i="3"/>
  <c r="J85" i="3" s="1"/>
  <c r="H84" i="3"/>
  <c r="L84" i="3" s="1"/>
  <c r="G84" i="3"/>
  <c r="K84" i="3" s="1"/>
  <c r="F84" i="3"/>
  <c r="J84" i="3" s="1"/>
  <c r="H83" i="3"/>
  <c r="L83" i="3" s="1"/>
  <c r="G83" i="3"/>
  <c r="K83" i="3" s="1"/>
  <c r="F83" i="3"/>
  <c r="J83" i="3" s="1"/>
  <c r="H82" i="3"/>
  <c r="L82" i="3" s="1"/>
  <c r="G82" i="3"/>
  <c r="K82" i="3" s="1"/>
  <c r="F82" i="3"/>
  <c r="J82" i="3" s="1"/>
  <c r="H81" i="3"/>
  <c r="L81" i="3" s="1"/>
  <c r="G81" i="3"/>
  <c r="K81" i="3" s="1"/>
  <c r="F81" i="3"/>
  <c r="J81" i="3" s="1"/>
  <c r="H80" i="3"/>
  <c r="L80" i="3" s="1"/>
  <c r="G80" i="3"/>
  <c r="K80" i="3" s="1"/>
  <c r="F80" i="3"/>
  <c r="J80" i="3" s="1"/>
  <c r="H79" i="3"/>
  <c r="L79" i="3" s="1"/>
  <c r="G79" i="3"/>
  <c r="K79" i="3" s="1"/>
  <c r="F79" i="3"/>
  <c r="J79" i="3" s="1"/>
  <c r="H78" i="3"/>
  <c r="L78" i="3" s="1"/>
  <c r="G78" i="3"/>
  <c r="K78" i="3" s="1"/>
  <c r="F78" i="3"/>
  <c r="J78" i="3" s="1"/>
  <c r="H77" i="3"/>
  <c r="L77" i="3" s="1"/>
  <c r="G77" i="3"/>
  <c r="K77" i="3" s="1"/>
  <c r="F77" i="3"/>
  <c r="J77" i="3" s="1"/>
  <c r="H76" i="3"/>
  <c r="L76" i="3" s="1"/>
  <c r="G76" i="3"/>
  <c r="K76" i="3" s="1"/>
  <c r="F76" i="3"/>
  <c r="J76" i="3" s="1"/>
  <c r="H75" i="3"/>
  <c r="L75" i="3" s="1"/>
  <c r="G75" i="3"/>
  <c r="K75" i="3" s="1"/>
  <c r="F75" i="3"/>
  <c r="J75" i="3" s="1"/>
  <c r="H74" i="3"/>
  <c r="L74" i="3" s="1"/>
  <c r="G74" i="3"/>
  <c r="K74" i="3" s="1"/>
  <c r="F74" i="3"/>
  <c r="J74" i="3" s="1"/>
  <c r="H73" i="3"/>
  <c r="L73" i="3" s="1"/>
  <c r="G73" i="3"/>
  <c r="K73" i="3" s="1"/>
  <c r="F73" i="3"/>
  <c r="J73" i="3" s="1"/>
  <c r="H72" i="3"/>
  <c r="L72" i="3" s="1"/>
  <c r="G72" i="3"/>
  <c r="K72" i="3" s="1"/>
  <c r="F72" i="3"/>
  <c r="J72" i="3" s="1"/>
  <c r="H71" i="3"/>
  <c r="L71" i="3" s="1"/>
  <c r="G71" i="3"/>
  <c r="K71" i="3" s="1"/>
  <c r="F71" i="3"/>
  <c r="J71" i="3" s="1"/>
  <c r="H70" i="3"/>
  <c r="L70" i="3" s="1"/>
  <c r="G70" i="3"/>
  <c r="K70" i="3" s="1"/>
  <c r="F70" i="3"/>
  <c r="J70" i="3" s="1"/>
  <c r="H69" i="3"/>
  <c r="L69" i="3" s="1"/>
  <c r="G69" i="3"/>
  <c r="K69" i="3" s="1"/>
  <c r="F69" i="3"/>
  <c r="J69" i="3" s="1"/>
  <c r="H68" i="3"/>
  <c r="L68" i="3" s="1"/>
  <c r="G68" i="3"/>
  <c r="K68" i="3" s="1"/>
  <c r="F68" i="3"/>
  <c r="J68" i="3" s="1"/>
  <c r="H67" i="3"/>
  <c r="L67" i="3" s="1"/>
  <c r="G67" i="3"/>
  <c r="K67" i="3" s="1"/>
  <c r="F67" i="3"/>
  <c r="J67" i="3" s="1"/>
  <c r="H66" i="3"/>
  <c r="L66" i="3" s="1"/>
  <c r="G66" i="3"/>
  <c r="K66" i="3" s="1"/>
  <c r="F66" i="3"/>
  <c r="J66" i="3" s="1"/>
  <c r="H65" i="3"/>
  <c r="L65" i="3" s="1"/>
  <c r="G65" i="3"/>
  <c r="K65" i="3" s="1"/>
  <c r="F65" i="3"/>
  <c r="J65" i="3" s="1"/>
  <c r="H64" i="3"/>
  <c r="L64" i="3" s="1"/>
  <c r="G64" i="3"/>
  <c r="K64" i="3" s="1"/>
  <c r="F64" i="3"/>
  <c r="J64" i="3" s="1"/>
  <c r="H63" i="3"/>
  <c r="L63" i="3" s="1"/>
  <c r="G63" i="3"/>
  <c r="K63" i="3" s="1"/>
  <c r="F63" i="3"/>
  <c r="J63" i="3" s="1"/>
  <c r="H62" i="3"/>
  <c r="L62" i="3" s="1"/>
  <c r="G62" i="3"/>
  <c r="K62" i="3" s="1"/>
  <c r="F62" i="3"/>
  <c r="J62" i="3" s="1"/>
  <c r="H61" i="3"/>
  <c r="L61" i="3" s="1"/>
  <c r="G61" i="3"/>
  <c r="K61" i="3" s="1"/>
  <c r="F61" i="3"/>
  <c r="J61" i="3" s="1"/>
  <c r="H60" i="3"/>
  <c r="L60" i="3" s="1"/>
  <c r="G60" i="3"/>
  <c r="K60" i="3" s="1"/>
  <c r="F60" i="3"/>
  <c r="J60" i="3" s="1"/>
  <c r="H59" i="3"/>
  <c r="L59" i="3" s="1"/>
  <c r="G59" i="3"/>
  <c r="K59" i="3" s="1"/>
  <c r="F59" i="3"/>
  <c r="J59" i="3" s="1"/>
  <c r="H58" i="3"/>
  <c r="L58" i="3" s="1"/>
  <c r="G58" i="3"/>
  <c r="K58" i="3" s="1"/>
  <c r="F58" i="3"/>
  <c r="J58" i="3" s="1"/>
  <c r="H57" i="3"/>
  <c r="L57" i="3" s="1"/>
  <c r="G57" i="3"/>
  <c r="K57" i="3" s="1"/>
  <c r="F57" i="3"/>
  <c r="J57" i="3" s="1"/>
  <c r="H56" i="3"/>
  <c r="L56" i="3" s="1"/>
  <c r="G56" i="3"/>
  <c r="K56" i="3" s="1"/>
  <c r="F56" i="3"/>
  <c r="J56" i="3" s="1"/>
  <c r="H55" i="3"/>
  <c r="L55" i="3" s="1"/>
  <c r="G55" i="3"/>
  <c r="K55" i="3" s="1"/>
  <c r="F55" i="3"/>
  <c r="J55" i="3" s="1"/>
  <c r="H54" i="3"/>
  <c r="L54" i="3" s="1"/>
  <c r="G54" i="3"/>
  <c r="K54" i="3" s="1"/>
  <c r="F54" i="3"/>
  <c r="J54" i="3" s="1"/>
  <c r="H53" i="3"/>
  <c r="L53" i="3" s="1"/>
  <c r="G53" i="3"/>
  <c r="K53" i="3" s="1"/>
  <c r="F53" i="3"/>
  <c r="J53" i="3" s="1"/>
  <c r="H52" i="3"/>
  <c r="L52" i="3" s="1"/>
  <c r="G52" i="3"/>
  <c r="K52" i="3" s="1"/>
  <c r="F52" i="3"/>
  <c r="J52" i="3" s="1"/>
  <c r="H51" i="3"/>
  <c r="L51" i="3" s="1"/>
  <c r="G51" i="3"/>
  <c r="K51" i="3" s="1"/>
  <c r="F51" i="3"/>
  <c r="J51" i="3" s="1"/>
  <c r="H50" i="3"/>
  <c r="L50" i="3" s="1"/>
  <c r="G50" i="3"/>
  <c r="K50" i="3" s="1"/>
  <c r="F50" i="3"/>
  <c r="J50" i="3" s="1"/>
  <c r="H49" i="3"/>
  <c r="L49" i="3" s="1"/>
  <c r="G49" i="3"/>
  <c r="K49" i="3" s="1"/>
  <c r="F49" i="3"/>
  <c r="J49" i="3" s="1"/>
  <c r="H48" i="3"/>
  <c r="L48" i="3" s="1"/>
  <c r="G48" i="3"/>
  <c r="K48" i="3" s="1"/>
  <c r="F48" i="3"/>
  <c r="J48" i="3" s="1"/>
  <c r="H47" i="3"/>
  <c r="L47" i="3" s="1"/>
  <c r="G47" i="3"/>
  <c r="K47" i="3" s="1"/>
  <c r="F47" i="3"/>
  <c r="J47" i="3" s="1"/>
  <c r="H46" i="3"/>
  <c r="L46" i="3" s="1"/>
  <c r="G46" i="3"/>
  <c r="K46" i="3" s="1"/>
  <c r="F46" i="3"/>
  <c r="J46" i="3" s="1"/>
  <c r="H45" i="3"/>
  <c r="L45" i="3" s="1"/>
  <c r="G45" i="3"/>
  <c r="K45" i="3" s="1"/>
  <c r="F45" i="3"/>
  <c r="J45" i="3" s="1"/>
  <c r="H44" i="3"/>
  <c r="L44" i="3" s="1"/>
  <c r="G44" i="3"/>
  <c r="K44" i="3" s="1"/>
  <c r="F44" i="3"/>
  <c r="J44" i="3" s="1"/>
  <c r="H43" i="3"/>
  <c r="L43" i="3" s="1"/>
  <c r="G43" i="3"/>
  <c r="K43" i="3" s="1"/>
  <c r="F43" i="3"/>
  <c r="J43" i="3" s="1"/>
  <c r="H42" i="3"/>
  <c r="L42" i="3" s="1"/>
  <c r="G42" i="3"/>
  <c r="K42" i="3" s="1"/>
  <c r="F42" i="3"/>
  <c r="J42" i="3" s="1"/>
  <c r="H41" i="3"/>
  <c r="L41" i="3" s="1"/>
  <c r="G41" i="3"/>
  <c r="K41" i="3" s="1"/>
  <c r="F41" i="3"/>
  <c r="J41" i="3" s="1"/>
  <c r="H40" i="3"/>
  <c r="L40" i="3" s="1"/>
  <c r="G40" i="3"/>
  <c r="K40" i="3" s="1"/>
  <c r="F40" i="3"/>
  <c r="J40" i="3" s="1"/>
  <c r="H39" i="3"/>
  <c r="L39" i="3" s="1"/>
  <c r="G39" i="3"/>
  <c r="K39" i="3" s="1"/>
  <c r="F39" i="3"/>
  <c r="J39" i="3" s="1"/>
  <c r="H38" i="3"/>
  <c r="L38" i="3" s="1"/>
  <c r="G38" i="3"/>
  <c r="K38" i="3" s="1"/>
  <c r="F38" i="3"/>
  <c r="J38" i="3" s="1"/>
  <c r="H37" i="3"/>
  <c r="L37" i="3" s="1"/>
  <c r="G37" i="3"/>
  <c r="K37" i="3" s="1"/>
  <c r="F37" i="3"/>
  <c r="J37" i="3" s="1"/>
  <c r="H36" i="3"/>
  <c r="L36" i="3" s="1"/>
  <c r="G36" i="3"/>
  <c r="K36" i="3" s="1"/>
  <c r="F36" i="3"/>
  <c r="J36" i="3" s="1"/>
  <c r="H35" i="3"/>
  <c r="L35" i="3" s="1"/>
  <c r="G35" i="3"/>
  <c r="K35" i="3" s="1"/>
  <c r="F35" i="3"/>
  <c r="J35" i="3" s="1"/>
  <c r="H34" i="3"/>
  <c r="L34" i="3" s="1"/>
  <c r="G34" i="3"/>
  <c r="K34" i="3" s="1"/>
  <c r="F34" i="3"/>
  <c r="J34" i="3" s="1"/>
  <c r="H33" i="3"/>
  <c r="L33" i="3" s="1"/>
  <c r="G33" i="3"/>
  <c r="K33" i="3" s="1"/>
  <c r="F33" i="3"/>
  <c r="J33" i="3" s="1"/>
  <c r="H32" i="3"/>
  <c r="L32" i="3" s="1"/>
  <c r="G32" i="3"/>
  <c r="K32" i="3" s="1"/>
  <c r="F32" i="3"/>
  <c r="J32" i="3" s="1"/>
  <c r="H31" i="3"/>
  <c r="L31" i="3" s="1"/>
  <c r="G31" i="3"/>
  <c r="K31" i="3" s="1"/>
  <c r="F31" i="3"/>
  <c r="J31" i="3" s="1"/>
  <c r="H30" i="3"/>
  <c r="L30" i="3" s="1"/>
  <c r="G30" i="3"/>
  <c r="K30" i="3" s="1"/>
  <c r="F30" i="3"/>
  <c r="J30" i="3" s="1"/>
  <c r="H29" i="3"/>
  <c r="L29" i="3" s="1"/>
  <c r="G29" i="3"/>
  <c r="K29" i="3" s="1"/>
  <c r="F29" i="3"/>
  <c r="J29" i="3" s="1"/>
  <c r="H28" i="3"/>
  <c r="L28" i="3" s="1"/>
  <c r="G28" i="3"/>
  <c r="K28" i="3" s="1"/>
  <c r="F28" i="3"/>
  <c r="J28" i="3" s="1"/>
  <c r="H27" i="3"/>
  <c r="L27" i="3" s="1"/>
  <c r="G27" i="3"/>
  <c r="K27" i="3" s="1"/>
  <c r="F27" i="3"/>
  <c r="J27" i="3" s="1"/>
  <c r="H26" i="3"/>
  <c r="L26" i="3" s="1"/>
  <c r="G26" i="3"/>
  <c r="K26" i="3" s="1"/>
  <c r="F26" i="3"/>
  <c r="J26" i="3" s="1"/>
  <c r="H25" i="3"/>
  <c r="L25" i="3" s="1"/>
  <c r="G25" i="3"/>
  <c r="K25" i="3" s="1"/>
  <c r="F25" i="3"/>
  <c r="J25" i="3" s="1"/>
  <c r="H24" i="3"/>
  <c r="L24" i="3" s="1"/>
  <c r="G24" i="3"/>
  <c r="K24" i="3" s="1"/>
  <c r="F24" i="3"/>
  <c r="J24" i="3" s="1"/>
  <c r="H23" i="3"/>
  <c r="L23" i="3" s="1"/>
  <c r="G23" i="3"/>
  <c r="K23" i="3" s="1"/>
  <c r="F23" i="3"/>
  <c r="J23" i="3" s="1"/>
  <c r="H22" i="3"/>
  <c r="L22" i="3" s="1"/>
  <c r="G22" i="3"/>
  <c r="K22" i="3" s="1"/>
  <c r="F22" i="3"/>
  <c r="J22" i="3" s="1"/>
  <c r="H21" i="3"/>
  <c r="L21" i="3" s="1"/>
  <c r="G21" i="3"/>
  <c r="K21" i="3" s="1"/>
  <c r="F21" i="3"/>
  <c r="J21" i="3" s="1"/>
  <c r="H20" i="3"/>
  <c r="L20" i="3" s="1"/>
  <c r="G20" i="3"/>
  <c r="K20" i="3" s="1"/>
  <c r="F20" i="3"/>
  <c r="J20" i="3" s="1"/>
  <c r="H19" i="3"/>
  <c r="L19" i="3" s="1"/>
  <c r="G19" i="3"/>
  <c r="K19" i="3" s="1"/>
  <c r="F19" i="3"/>
  <c r="J19" i="3" s="1"/>
  <c r="H18" i="3"/>
  <c r="L18" i="3" s="1"/>
  <c r="G18" i="3"/>
  <c r="K18" i="3" s="1"/>
  <c r="F18" i="3"/>
  <c r="J18" i="3" s="1"/>
  <c r="H17" i="3"/>
  <c r="L17" i="3" s="1"/>
  <c r="G17" i="3"/>
  <c r="K17" i="3" s="1"/>
  <c r="F17" i="3"/>
  <c r="J17" i="3" s="1"/>
  <c r="H16" i="3"/>
  <c r="L16" i="3" s="1"/>
  <c r="G16" i="3"/>
  <c r="K16" i="3" s="1"/>
  <c r="F16" i="3"/>
  <c r="J16" i="3" s="1"/>
  <c r="H15" i="3"/>
  <c r="L15" i="3" s="1"/>
  <c r="G15" i="3"/>
  <c r="K15" i="3" s="1"/>
  <c r="F15" i="3"/>
  <c r="J15" i="3" s="1"/>
  <c r="H14" i="3"/>
  <c r="L14" i="3" s="1"/>
  <c r="G14" i="3"/>
  <c r="K14" i="3" s="1"/>
  <c r="F14" i="3"/>
  <c r="J14" i="3" s="1"/>
  <c r="H13" i="3"/>
  <c r="L13" i="3" s="1"/>
  <c r="G13" i="3"/>
  <c r="K13" i="3" s="1"/>
  <c r="F13" i="3"/>
  <c r="J13" i="3" s="1"/>
  <c r="H12" i="3"/>
  <c r="L12" i="3" s="1"/>
  <c r="G12" i="3"/>
  <c r="K12" i="3" s="1"/>
  <c r="F12" i="3"/>
  <c r="J12" i="3" s="1"/>
  <c r="H11" i="3"/>
  <c r="L11" i="3" s="1"/>
  <c r="G11" i="3"/>
  <c r="K11" i="3" s="1"/>
  <c r="F11" i="3"/>
  <c r="J11" i="3" s="1"/>
  <c r="H10" i="3"/>
  <c r="L10" i="3" s="1"/>
  <c r="G10" i="3"/>
  <c r="K10" i="3" s="1"/>
  <c r="F10" i="3"/>
  <c r="J10" i="3" s="1"/>
  <c r="H9" i="3"/>
  <c r="L9" i="3" s="1"/>
  <c r="G9" i="3"/>
  <c r="K9" i="3" s="1"/>
  <c r="F9" i="3"/>
  <c r="J9" i="3" s="1"/>
  <c r="H8" i="3"/>
  <c r="L8" i="3" s="1"/>
  <c r="G8" i="3"/>
  <c r="K8" i="3" s="1"/>
  <c r="F8" i="3"/>
  <c r="J8" i="3" s="1"/>
  <c r="H7" i="3"/>
  <c r="L7" i="3" s="1"/>
  <c r="G7" i="3"/>
  <c r="K7" i="3" s="1"/>
  <c r="F7" i="3"/>
  <c r="J7" i="3" s="1"/>
  <c r="H6" i="3"/>
  <c r="L6" i="3" s="1"/>
  <c r="G6" i="3"/>
  <c r="K6" i="3" s="1"/>
  <c r="F6" i="3"/>
  <c r="J6" i="3" s="1"/>
  <c r="H5" i="3"/>
  <c r="L5" i="3" s="1"/>
  <c r="G5" i="3"/>
  <c r="K5" i="3" s="1"/>
  <c r="F5" i="3"/>
  <c r="J5" i="3" s="1"/>
  <c r="J300" i="1" l="1"/>
  <c r="J299" i="1"/>
  <c r="J298" i="1"/>
  <c r="J294" i="1"/>
  <c r="J293" i="1"/>
  <c r="J296" i="1"/>
  <c r="J295" i="1"/>
  <c r="J297" i="1"/>
  <c r="J301" i="1"/>
  <c r="J302" i="1"/>
  <c r="B131" i="1"/>
  <c r="B195" i="1"/>
  <c r="B227" i="1"/>
  <c r="B235" i="1"/>
  <c r="B243" i="1"/>
  <c r="D292" i="1" s="1"/>
  <c r="J292" i="1" s="1"/>
  <c r="B67" i="1"/>
  <c r="B169" i="1"/>
  <c r="B201" i="1"/>
  <c r="B225" i="1"/>
  <c r="B238" i="1"/>
  <c r="B12" i="1"/>
  <c r="B20" i="1"/>
  <c r="B28" i="1"/>
  <c r="B36" i="1"/>
  <c r="B44" i="1"/>
  <c r="B52" i="1"/>
  <c r="B60" i="1"/>
  <c r="B68" i="1"/>
  <c r="B76" i="1"/>
  <c r="B84" i="1"/>
  <c r="B92" i="1"/>
  <c r="B100" i="1"/>
  <c r="B108" i="1"/>
  <c r="B116" i="1"/>
  <c r="B124" i="1"/>
  <c r="B132" i="1"/>
  <c r="B140" i="1"/>
  <c r="B148" i="1"/>
  <c r="B156" i="1"/>
  <c r="B164" i="1"/>
  <c r="B172" i="1"/>
  <c r="B180" i="1"/>
  <c r="B188" i="1"/>
  <c r="B196" i="1"/>
  <c r="B204" i="1"/>
  <c r="B212" i="1"/>
  <c r="B220" i="1"/>
  <c r="B233" i="1"/>
  <c r="B241" i="1"/>
  <c r="B187" i="1"/>
  <c r="B123" i="1"/>
  <c r="B59" i="1"/>
  <c r="B137" i="1"/>
  <c r="B153" i="1"/>
  <c r="B15" i="1"/>
  <c r="B23" i="1"/>
  <c r="B31" i="1"/>
  <c r="B39" i="1"/>
  <c r="B47" i="1"/>
  <c r="B55" i="1"/>
  <c r="B63" i="1"/>
  <c r="B71" i="1"/>
  <c r="B79" i="1"/>
  <c r="B87" i="1"/>
  <c r="B95" i="1"/>
  <c r="B103" i="1"/>
  <c r="B111" i="1"/>
  <c r="B119" i="1"/>
  <c r="B127" i="1"/>
  <c r="B135" i="1"/>
  <c r="B143" i="1"/>
  <c r="B151" i="1"/>
  <c r="B159" i="1"/>
  <c r="B167" i="1"/>
  <c r="B175" i="1"/>
  <c r="B183" i="1"/>
  <c r="B191" i="1"/>
  <c r="B199" i="1"/>
  <c r="B207" i="1"/>
  <c r="B215" i="1"/>
  <c r="B223" i="1"/>
  <c r="B228" i="1"/>
  <c r="B236" i="1"/>
  <c r="B179" i="1"/>
  <c r="B115" i="1"/>
  <c r="B51" i="1"/>
  <c r="B89" i="1"/>
  <c r="B105" i="1"/>
  <c r="B121" i="1"/>
  <c r="B145" i="1"/>
  <c r="B161" i="1"/>
  <c r="B177" i="1"/>
  <c r="B193" i="1"/>
  <c r="B10" i="1"/>
  <c r="B18" i="1"/>
  <c r="B26" i="1"/>
  <c r="B34" i="1"/>
  <c r="B42" i="1"/>
  <c r="B50" i="1"/>
  <c r="B58" i="1"/>
  <c r="B66" i="1"/>
  <c r="B74" i="1"/>
  <c r="B82" i="1"/>
  <c r="B90" i="1"/>
  <c r="B98" i="1"/>
  <c r="B106" i="1"/>
  <c r="B114" i="1"/>
  <c r="B122" i="1"/>
  <c r="B130" i="1"/>
  <c r="B138" i="1"/>
  <c r="B146" i="1"/>
  <c r="B154" i="1"/>
  <c r="B162" i="1"/>
  <c r="B170" i="1"/>
  <c r="B178" i="1"/>
  <c r="B186" i="1"/>
  <c r="B194" i="1"/>
  <c r="B202" i="1"/>
  <c r="B210" i="1"/>
  <c r="B218" i="1"/>
  <c r="B226" i="1"/>
  <c r="B231" i="1"/>
  <c r="B239" i="1"/>
  <c r="B171" i="1"/>
  <c r="B107" i="1"/>
  <c r="B43" i="1"/>
  <c r="B25" i="1"/>
  <c r="B41" i="1"/>
  <c r="B73" i="1"/>
  <c r="B209" i="1"/>
  <c r="B230" i="1"/>
  <c r="B13" i="1"/>
  <c r="B29" i="1"/>
  <c r="B45" i="1"/>
  <c r="B53" i="1"/>
  <c r="B61" i="1"/>
  <c r="B69" i="1"/>
  <c r="B77" i="1"/>
  <c r="B85" i="1"/>
  <c r="B93" i="1"/>
  <c r="B101" i="1"/>
  <c r="B109" i="1"/>
  <c r="B117" i="1"/>
  <c r="B125" i="1"/>
  <c r="B133" i="1"/>
  <c r="B141" i="1"/>
  <c r="B149" i="1"/>
  <c r="B157" i="1"/>
  <c r="B165" i="1"/>
  <c r="B173" i="1"/>
  <c r="B181" i="1"/>
  <c r="B189" i="1"/>
  <c r="B197" i="1"/>
  <c r="B205" i="1"/>
  <c r="B213" i="1"/>
  <c r="B221" i="1"/>
  <c r="B234" i="1"/>
  <c r="B242" i="1"/>
  <c r="B163" i="1"/>
  <c r="B99" i="1"/>
  <c r="B35" i="1"/>
  <c r="B33" i="1"/>
  <c r="B49" i="1"/>
  <c r="B65" i="1"/>
  <c r="B81" i="1"/>
  <c r="B97" i="1"/>
  <c r="B113" i="1"/>
  <c r="B129" i="1"/>
  <c r="B185" i="1"/>
  <c r="B21" i="1"/>
  <c r="B37" i="1"/>
  <c r="B16" i="1"/>
  <c r="B24" i="1"/>
  <c r="B32" i="1"/>
  <c r="B40" i="1"/>
  <c r="B48" i="1"/>
  <c r="B56" i="1"/>
  <c r="B64" i="1"/>
  <c r="B72" i="1"/>
  <c r="B80" i="1"/>
  <c r="B88" i="1"/>
  <c r="B96" i="1"/>
  <c r="B104" i="1"/>
  <c r="B112" i="1"/>
  <c r="B120" i="1"/>
  <c r="B128" i="1"/>
  <c r="B136" i="1"/>
  <c r="B144" i="1"/>
  <c r="B152" i="1"/>
  <c r="B160" i="1"/>
  <c r="B168" i="1"/>
  <c r="B176" i="1"/>
  <c r="B184" i="1"/>
  <c r="B192" i="1"/>
  <c r="B200" i="1"/>
  <c r="B208" i="1"/>
  <c r="B216" i="1"/>
  <c r="B224" i="1"/>
  <c r="B229" i="1"/>
  <c r="B237" i="1"/>
  <c r="B219" i="1"/>
  <c r="B155" i="1"/>
  <c r="B91" i="1"/>
  <c r="B27" i="1"/>
  <c r="B17" i="1"/>
  <c r="B57" i="1"/>
  <c r="B217" i="1"/>
  <c r="B232" i="1"/>
  <c r="B240" i="1"/>
  <c r="B211" i="1"/>
  <c r="B147" i="1"/>
  <c r="B83" i="1"/>
  <c r="B19" i="1"/>
  <c r="B14" i="1"/>
  <c r="B22" i="1"/>
  <c r="B30" i="1"/>
  <c r="B38" i="1"/>
  <c r="B46" i="1"/>
  <c r="B54" i="1"/>
  <c r="B62" i="1"/>
  <c r="B70" i="1"/>
  <c r="B78" i="1"/>
  <c r="B86" i="1"/>
  <c r="B94" i="1"/>
  <c r="B102" i="1"/>
  <c r="B110" i="1"/>
  <c r="B118" i="1"/>
  <c r="B126" i="1"/>
  <c r="B134" i="1"/>
  <c r="B142" i="1"/>
  <c r="B150" i="1"/>
  <c r="B158" i="1"/>
  <c r="B166" i="1"/>
  <c r="B174" i="1"/>
  <c r="B182" i="1"/>
  <c r="B190" i="1"/>
  <c r="B198" i="1"/>
  <c r="B206" i="1"/>
  <c r="B214" i="1"/>
  <c r="B222" i="1"/>
  <c r="B203" i="1"/>
  <c r="B139" i="1"/>
  <c r="B75" i="1"/>
  <c r="B11" i="1"/>
  <c r="D255" i="1" l="1"/>
  <c r="D260" i="1"/>
  <c r="J260" i="1" s="1"/>
  <c r="D273" i="1"/>
  <c r="J273" i="1" s="1"/>
  <c r="D291" i="1"/>
  <c r="J291" i="1" s="1"/>
  <c r="D280" i="1"/>
  <c r="J280" i="1" s="1"/>
  <c r="D277" i="1"/>
  <c r="J277" i="1" s="1"/>
  <c r="D284" i="1"/>
  <c r="J284" i="1" s="1"/>
  <c r="D289" i="1"/>
  <c r="J289" i="1" s="1"/>
  <c r="D268" i="1"/>
  <c r="J268" i="1" s="1"/>
  <c r="D265" i="1"/>
  <c r="J265" i="1" s="1"/>
  <c r="D283" i="1"/>
  <c r="J283" i="1" s="1"/>
  <c r="D275" i="1"/>
  <c r="J275" i="1" s="1"/>
  <c r="D272" i="1"/>
  <c r="J272" i="1" s="1"/>
  <c r="D290" i="1"/>
  <c r="J290" i="1" s="1"/>
  <c r="D276" i="1"/>
  <c r="J276" i="1" s="1"/>
  <c r="D271" i="1"/>
  <c r="J271" i="1" s="1"/>
  <c r="D281" i="1"/>
  <c r="J281" i="1" s="1"/>
  <c r="D286" i="1"/>
  <c r="J286" i="1" s="1"/>
  <c r="D270" i="1"/>
  <c r="J270" i="1" s="1"/>
  <c r="D267" i="1"/>
  <c r="J267" i="1" s="1"/>
  <c r="D264" i="1"/>
  <c r="J264" i="1" s="1"/>
  <c r="D282" i="1"/>
  <c r="J282" i="1" s="1"/>
  <c r="D287" i="1"/>
  <c r="J287" i="1" s="1"/>
  <c r="D266" i="1"/>
  <c r="J266" i="1" s="1"/>
  <c r="D278" i="1"/>
  <c r="J278" i="1" s="1"/>
  <c r="D279" i="1"/>
  <c r="J279" i="1" s="1"/>
  <c r="D288" i="1"/>
  <c r="J288" i="1" s="1"/>
  <c r="D285" i="1"/>
  <c r="J285" i="1" s="1"/>
  <c r="D269" i="1"/>
  <c r="J269" i="1" s="1"/>
  <c r="D274" i="1"/>
  <c r="J274" i="1" s="1"/>
  <c r="F253" i="1"/>
  <c r="E249" i="1"/>
  <c r="F249" i="1"/>
  <c r="E245" i="1"/>
  <c r="D245" i="1"/>
  <c r="F254" i="1"/>
  <c r="E250" i="1"/>
  <c r="D244" i="1"/>
  <c r="F248" i="1"/>
  <c r="E244" i="1"/>
  <c r="D257" i="1"/>
  <c r="D263" i="1"/>
  <c r="J263" i="1" s="1"/>
  <c r="F245" i="1"/>
  <c r="D249" i="1"/>
  <c r="D262" i="1"/>
  <c r="J262" i="1" s="1"/>
  <c r="F246" i="1"/>
  <c r="E251" i="1"/>
  <c r="F255" i="1"/>
  <c r="D259" i="1"/>
  <c r="F252" i="1"/>
  <c r="E248" i="1"/>
  <c r="D256" i="1"/>
  <c r="E255" i="1"/>
  <c r="G245" i="1"/>
  <c r="F259" i="1"/>
  <c r="E254" i="1"/>
  <c r="G244" i="1"/>
  <c r="F258" i="1"/>
  <c r="D258" i="1"/>
  <c r="D251" i="1"/>
  <c r="F244" i="1"/>
  <c r="D248" i="1"/>
  <c r="D261" i="1"/>
  <c r="J261" i="1" s="1"/>
  <c r="D250" i="1"/>
  <c r="E247" i="1"/>
  <c r="F251" i="1"/>
  <c r="D254" i="1"/>
  <c r="F247" i="1"/>
  <c r="D252" i="1"/>
  <c r="D247" i="1"/>
  <c r="F256" i="1"/>
  <c r="E252" i="1"/>
  <c r="F250" i="1"/>
  <c r="E246" i="1"/>
  <c r="D246" i="1"/>
  <c r="E253" i="1"/>
  <c r="F257" i="1"/>
  <c r="J257" i="1" s="1"/>
  <c r="D253" i="1"/>
  <c r="D238" i="1"/>
  <c r="B6" i="1"/>
  <c r="B8" i="1"/>
  <c r="H234" i="1"/>
  <c r="H178" i="1"/>
  <c r="H240" i="1"/>
  <c r="H232" i="1"/>
  <c r="H224" i="1"/>
  <c r="H216" i="1"/>
  <c r="H208" i="1"/>
  <c r="H200" i="1"/>
  <c r="H144" i="1"/>
  <c r="H112" i="1"/>
  <c r="H16" i="1"/>
  <c r="H211" i="1"/>
  <c r="H75" i="1"/>
  <c r="D154" i="1"/>
  <c r="H239" i="1"/>
  <c r="H231" i="1"/>
  <c r="H223" i="1"/>
  <c r="H215" i="1"/>
  <c r="H207" i="1"/>
  <c r="H199" i="1"/>
  <c r="H159" i="1"/>
  <c r="H135" i="1"/>
  <c r="H95" i="1"/>
  <c r="H235" i="1"/>
  <c r="H195" i="1"/>
  <c r="H163" i="1"/>
  <c r="H210" i="1"/>
  <c r="D138" i="1"/>
  <c r="H238" i="1"/>
  <c r="H230" i="1"/>
  <c r="H222" i="1"/>
  <c r="H214" i="1"/>
  <c r="H206" i="1"/>
  <c r="H198" i="1"/>
  <c r="H190" i="1"/>
  <c r="H166" i="1"/>
  <c r="D181" i="1"/>
  <c r="H102" i="1"/>
  <c r="D141" i="1"/>
  <c r="D133" i="1"/>
  <c r="H38" i="1"/>
  <c r="H219" i="1"/>
  <c r="H51" i="1"/>
  <c r="H242" i="1"/>
  <c r="H202" i="1"/>
  <c r="H114" i="1"/>
  <c r="D162" i="1"/>
  <c r="H227" i="1"/>
  <c r="H203" i="1"/>
  <c r="H155" i="1"/>
  <c r="H226" i="1"/>
  <c r="H218" i="1"/>
  <c r="H82" i="1"/>
  <c r="H243" i="1"/>
  <c r="H42" i="1"/>
  <c r="H237" i="1"/>
  <c r="H229" i="1"/>
  <c r="H221" i="1"/>
  <c r="H213" i="1"/>
  <c r="H205" i="1"/>
  <c r="H197" i="1"/>
  <c r="H189" i="1"/>
  <c r="H181" i="1"/>
  <c r="H173" i="1"/>
  <c r="H165" i="1"/>
  <c r="H157" i="1"/>
  <c r="H149" i="1"/>
  <c r="H141" i="1"/>
  <c r="H133" i="1"/>
  <c r="H125" i="1"/>
  <c r="H117" i="1"/>
  <c r="H109" i="1"/>
  <c r="H101" i="1"/>
  <c r="H93" i="1"/>
  <c r="H85" i="1"/>
  <c r="H77" i="1"/>
  <c r="H69" i="1"/>
  <c r="H61" i="1"/>
  <c r="H53" i="1"/>
  <c r="H45" i="1"/>
  <c r="H29" i="1"/>
  <c r="H21" i="1"/>
  <c r="H13" i="1"/>
  <c r="H228" i="1"/>
  <c r="H220" i="1"/>
  <c r="H212" i="1"/>
  <c r="H204" i="1"/>
  <c r="H196" i="1"/>
  <c r="H188" i="1"/>
  <c r="H180" i="1"/>
  <c r="H172" i="1"/>
  <c r="H164" i="1"/>
  <c r="H156" i="1"/>
  <c r="H148" i="1"/>
  <c r="H140" i="1"/>
  <c r="H132" i="1"/>
  <c r="H124" i="1"/>
  <c r="H116" i="1"/>
  <c r="H108" i="1"/>
  <c r="H92" i="1"/>
  <c r="H84" i="1"/>
  <c r="H76" i="1"/>
  <c r="H68" i="1"/>
  <c r="H52" i="1"/>
  <c r="H28" i="1"/>
  <c r="H20" i="1"/>
  <c r="H12" i="1"/>
  <c r="H236" i="1"/>
  <c r="H60" i="1"/>
  <c r="H100" i="1"/>
  <c r="H241" i="1"/>
  <c r="H233" i="1"/>
  <c r="H225" i="1"/>
  <c r="H217" i="1"/>
  <c r="H209" i="1"/>
  <c r="H201" i="1"/>
  <c r="H193" i="1"/>
  <c r="H185" i="1"/>
  <c r="H177" i="1"/>
  <c r="H169" i="1"/>
  <c r="H161" i="1"/>
  <c r="H153" i="1"/>
  <c r="H145" i="1"/>
  <c r="H137" i="1"/>
  <c r="H129" i="1"/>
  <c r="H121" i="1"/>
  <c r="H113" i="1"/>
  <c r="H105" i="1"/>
  <c r="H97" i="1"/>
  <c r="H89" i="1"/>
  <c r="H81" i="1"/>
  <c r="H73" i="1"/>
  <c r="H65" i="1"/>
  <c r="H57" i="1"/>
  <c r="H49" i="1"/>
  <c r="H33" i="1"/>
  <c r="J255" i="1" l="1"/>
  <c r="J252" i="1"/>
  <c r="J258" i="1"/>
  <c r="J245" i="1"/>
  <c r="J250" i="1"/>
  <c r="J251" i="1"/>
  <c r="J256" i="1"/>
  <c r="J249" i="1"/>
  <c r="J254" i="1"/>
  <c r="J259" i="1"/>
  <c r="J248" i="1"/>
  <c r="J253" i="1"/>
  <c r="J246" i="1"/>
  <c r="J247" i="1"/>
  <c r="J244" i="1"/>
  <c r="D194" i="1"/>
  <c r="D190" i="1"/>
  <c r="D206" i="1"/>
  <c r="D186" i="1"/>
  <c r="D218" i="1"/>
  <c r="D214" i="1"/>
  <c r="D226" i="1"/>
  <c r="D222" i="1"/>
  <c r="D229" i="1"/>
  <c r="H59" i="1"/>
  <c r="H179" i="1"/>
  <c r="D228" i="1"/>
  <c r="H46" i="1"/>
  <c r="D151" i="1"/>
  <c r="H150" i="1"/>
  <c r="D199" i="1"/>
  <c r="H18" i="1"/>
  <c r="H47" i="1"/>
  <c r="H183" i="1"/>
  <c r="D232" i="1"/>
  <c r="H40" i="1"/>
  <c r="H88" i="1"/>
  <c r="D137" i="1"/>
  <c r="D193" i="1"/>
  <c r="H192" i="1"/>
  <c r="D241" i="1"/>
  <c r="H91" i="1"/>
  <c r="D140" i="1"/>
  <c r="D142" i="1"/>
  <c r="H162" i="1"/>
  <c r="D211" i="1"/>
  <c r="H154" i="1"/>
  <c r="D203" i="1"/>
  <c r="H158" i="1"/>
  <c r="D207" i="1"/>
  <c r="D152" i="1"/>
  <c r="H143" i="1"/>
  <c r="D192" i="1"/>
  <c r="D240" i="1"/>
  <c r="H123" i="1"/>
  <c r="D172" i="1"/>
  <c r="H96" i="1"/>
  <c r="D145" i="1"/>
  <c r="H50" i="1"/>
  <c r="D237" i="1"/>
  <c r="D189" i="1"/>
  <c r="D150" i="1"/>
  <c r="H34" i="1"/>
  <c r="H98" i="1"/>
  <c r="D147" i="1"/>
  <c r="D204" i="1"/>
  <c r="H62" i="1"/>
  <c r="H110" i="1"/>
  <c r="D159" i="1"/>
  <c r="D215" i="1"/>
  <c r="H66" i="1"/>
  <c r="H35" i="1"/>
  <c r="H15" i="1"/>
  <c r="H55" i="1"/>
  <c r="H103" i="1"/>
  <c r="H151" i="1"/>
  <c r="D200" i="1"/>
  <c r="H191" i="1"/>
  <c r="H171" i="1"/>
  <c r="D220" i="1"/>
  <c r="H48" i="1"/>
  <c r="H104" i="1"/>
  <c r="D153" i="1"/>
  <c r="H152" i="1"/>
  <c r="D201" i="1"/>
  <c r="H74" i="1"/>
  <c r="D202" i="1"/>
  <c r="D197" i="1"/>
  <c r="D158" i="1"/>
  <c r="H146" i="1"/>
  <c r="D195" i="1"/>
  <c r="H14" i="1"/>
  <c r="H118" i="1"/>
  <c r="D167" i="1"/>
  <c r="D139" i="1"/>
  <c r="H99" i="1"/>
  <c r="D148" i="1"/>
  <c r="H111" i="1"/>
  <c r="D160" i="1"/>
  <c r="D208" i="1"/>
  <c r="H56" i="1"/>
  <c r="D161" i="1"/>
  <c r="H160" i="1"/>
  <c r="D209" i="1"/>
  <c r="H122" i="1"/>
  <c r="D171" i="1"/>
  <c r="D146" i="1"/>
  <c r="D205" i="1"/>
  <c r="D166" i="1"/>
  <c r="H26" i="1"/>
  <c r="H19" i="1"/>
  <c r="H186" i="1"/>
  <c r="D235" i="1"/>
  <c r="H22" i="1"/>
  <c r="H70" i="1"/>
  <c r="H126" i="1"/>
  <c r="D175" i="1"/>
  <c r="H174" i="1"/>
  <c r="D223" i="1"/>
  <c r="H90" i="1"/>
  <c r="H131" i="1"/>
  <c r="D180" i="1"/>
  <c r="H23" i="1"/>
  <c r="H63" i="1"/>
  <c r="H119" i="1"/>
  <c r="D168" i="1"/>
  <c r="D10" i="1"/>
  <c r="D17" i="1"/>
  <c r="D16" i="1"/>
  <c r="D15" i="1"/>
  <c r="D14" i="1"/>
  <c r="H10" i="1"/>
  <c r="D13" i="1"/>
  <c r="D12" i="1"/>
  <c r="D11" i="1"/>
  <c r="H64" i="1"/>
  <c r="H168" i="1"/>
  <c r="D217" i="1"/>
  <c r="D227" i="1"/>
  <c r="D234" i="1"/>
  <c r="D213" i="1"/>
  <c r="D174" i="1"/>
  <c r="H107" i="1"/>
  <c r="D156" i="1"/>
  <c r="H67" i="1"/>
  <c r="H30" i="1"/>
  <c r="D183" i="1"/>
  <c r="H138" i="1"/>
  <c r="D187" i="1"/>
  <c r="H71" i="1"/>
  <c r="D176" i="1"/>
  <c r="D216" i="1"/>
  <c r="H106" i="1"/>
  <c r="D155" i="1"/>
  <c r="H72" i="1"/>
  <c r="H120" i="1"/>
  <c r="D169" i="1"/>
  <c r="D225" i="1"/>
  <c r="D149" i="1"/>
  <c r="D157" i="1"/>
  <c r="D182" i="1"/>
  <c r="D210" i="1"/>
  <c r="H54" i="1"/>
  <c r="H58" i="1"/>
  <c r="H182" i="1"/>
  <c r="D231" i="1"/>
  <c r="H139" i="1"/>
  <c r="D188" i="1"/>
  <c r="H115" i="1"/>
  <c r="D164" i="1"/>
  <c r="H86" i="1"/>
  <c r="D135" i="1"/>
  <c r="H134" i="1"/>
  <c r="D239" i="1"/>
  <c r="H170" i="1"/>
  <c r="D219" i="1"/>
  <c r="H31" i="1"/>
  <c r="H87" i="1"/>
  <c r="D136" i="1"/>
  <c r="H127" i="1"/>
  <c r="H167" i="1"/>
  <c r="H194" i="1"/>
  <c r="D243" i="1"/>
  <c r="H24" i="1"/>
  <c r="H128" i="1"/>
  <c r="D177" i="1"/>
  <c r="H176" i="1"/>
  <c r="D170" i="1"/>
  <c r="D165" i="1"/>
  <c r="D242" i="1"/>
  <c r="H130" i="1"/>
  <c r="D179" i="1"/>
  <c r="H78" i="1"/>
  <c r="D212" i="1"/>
  <c r="H187" i="1"/>
  <c r="D236" i="1"/>
  <c r="H11" i="1"/>
  <c r="D163" i="1"/>
  <c r="H147" i="1"/>
  <c r="D196" i="1"/>
  <c r="H94" i="1"/>
  <c r="D143" i="1"/>
  <c r="H142" i="1"/>
  <c r="D191" i="1"/>
  <c r="H39" i="1"/>
  <c r="D144" i="1"/>
  <c r="D184" i="1"/>
  <c r="H175" i="1"/>
  <c r="D224" i="1"/>
  <c r="H32" i="1"/>
  <c r="H80" i="1"/>
  <c r="H136" i="1"/>
  <c r="D185" i="1"/>
  <c r="H184" i="1"/>
  <c r="D233" i="1"/>
  <c r="H43" i="1"/>
  <c r="D178" i="1"/>
  <c r="D221" i="1"/>
  <c r="D117" i="1"/>
  <c r="D173" i="1"/>
  <c r="D134" i="1"/>
  <c r="D198" i="1"/>
  <c r="D230" i="1"/>
  <c r="D122" i="1"/>
  <c r="G10" i="1"/>
  <c r="F10" i="1"/>
  <c r="E10" i="1"/>
  <c r="D131" i="1"/>
  <c r="H44" i="1"/>
  <c r="H37" i="1"/>
  <c r="F31" i="1"/>
  <c r="H17" i="1"/>
  <c r="G16" i="1"/>
  <c r="H36" i="1"/>
  <c r="H25" i="1"/>
  <c r="H27" i="1"/>
  <c r="H41" i="1"/>
  <c r="G14" i="1"/>
  <c r="E24" i="1"/>
  <c r="E25" i="1"/>
  <c r="E21" i="1"/>
  <c r="G23" i="1"/>
  <c r="E17" i="1"/>
  <c r="E18" i="1"/>
  <c r="E22" i="1"/>
  <c r="E16" i="1"/>
  <c r="E20" i="1"/>
  <c r="E23" i="1"/>
  <c r="E19" i="1"/>
  <c r="G11" i="1"/>
  <c r="G12" i="1"/>
  <c r="G13" i="1"/>
  <c r="E235" i="1"/>
  <c r="E222" i="1"/>
  <c r="E134" i="1"/>
  <c r="E51" i="1"/>
  <c r="E115" i="1"/>
  <c r="E123" i="1"/>
  <c r="E187" i="1"/>
  <c r="E38" i="1"/>
  <c r="E242" i="1"/>
  <c r="E142" i="1"/>
  <c r="E66" i="1"/>
  <c r="E131" i="1"/>
  <c r="E195" i="1"/>
  <c r="E86" i="1"/>
  <c r="E94" i="1"/>
  <c r="E62" i="1"/>
  <c r="E147" i="1"/>
  <c r="E50" i="1"/>
  <c r="E179" i="1"/>
  <c r="E202" i="1"/>
  <c r="E230" i="1"/>
  <c r="E125" i="1"/>
  <c r="E121" i="1"/>
  <c r="E103" i="1"/>
  <c r="E82" i="1"/>
  <c r="E226" i="1"/>
  <c r="E91" i="1"/>
  <c r="E69" i="1"/>
  <c r="E133" i="1"/>
  <c r="E197" i="1"/>
  <c r="E152" i="1"/>
  <c r="E168" i="1"/>
  <c r="E240" i="1"/>
  <c r="E65" i="1"/>
  <c r="E129" i="1"/>
  <c r="E193" i="1"/>
  <c r="E136" i="1"/>
  <c r="E84" i="1"/>
  <c r="E148" i="1"/>
  <c r="E212" i="1"/>
  <c r="E31" i="1"/>
  <c r="E111" i="1"/>
  <c r="E175" i="1"/>
  <c r="E239" i="1"/>
  <c r="E12" i="1"/>
  <c r="E189" i="1"/>
  <c r="E167" i="1"/>
  <c r="E146" i="1"/>
  <c r="E141" i="1"/>
  <c r="E73" i="1"/>
  <c r="E137" i="1"/>
  <c r="E201" i="1"/>
  <c r="E28" i="1"/>
  <c r="E92" i="1"/>
  <c r="E156" i="1"/>
  <c r="E220" i="1"/>
  <c r="E47" i="1"/>
  <c r="E119" i="1"/>
  <c r="E183" i="1"/>
  <c r="E11" i="1"/>
  <c r="E102" i="1"/>
  <c r="E166" i="1"/>
  <c r="E26" i="1"/>
  <c r="E58" i="1"/>
  <c r="E90" i="1"/>
  <c r="E122" i="1"/>
  <c r="E154" i="1"/>
  <c r="E186" i="1"/>
  <c r="E83" i="1"/>
  <c r="E155" i="1"/>
  <c r="E219" i="1"/>
  <c r="E61" i="1"/>
  <c r="E232" i="1"/>
  <c r="E140" i="1"/>
  <c r="E231" i="1"/>
  <c r="E218" i="1"/>
  <c r="E56" i="1"/>
  <c r="E85" i="1"/>
  <c r="E149" i="1"/>
  <c r="E213" i="1"/>
  <c r="E72" i="1"/>
  <c r="E96" i="1"/>
  <c r="E184" i="1"/>
  <c r="E112" i="1"/>
  <c r="E81" i="1"/>
  <c r="E145" i="1"/>
  <c r="E209" i="1"/>
  <c r="E36" i="1"/>
  <c r="E100" i="1"/>
  <c r="E164" i="1"/>
  <c r="E228" i="1"/>
  <c r="E55" i="1"/>
  <c r="E127" i="1"/>
  <c r="E191" i="1"/>
  <c r="E160" i="1"/>
  <c r="E126" i="1"/>
  <c r="E211" i="1"/>
  <c r="E29" i="1"/>
  <c r="E44" i="1"/>
  <c r="E108" i="1"/>
  <c r="E172" i="1"/>
  <c r="E236" i="1"/>
  <c r="E135" i="1"/>
  <c r="E199" i="1"/>
  <c r="E182" i="1"/>
  <c r="E46" i="1"/>
  <c r="E78" i="1"/>
  <c r="E110" i="1"/>
  <c r="E174" i="1"/>
  <c r="E238" i="1"/>
  <c r="E210" i="1"/>
  <c r="E34" i="1"/>
  <c r="E98" i="1"/>
  <c r="E130" i="1"/>
  <c r="E162" i="1"/>
  <c r="E194" i="1"/>
  <c r="E27" i="1"/>
  <c r="E163" i="1"/>
  <c r="E227" i="1"/>
  <c r="E64" i="1"/>
  <c r="E76" i="1"/>
  <c r="E30" i="1"/>
  <c r="E75" i="1"/>
  <c r="E77" i="1"/>
  <c r="E93" i="1"/>
  <c r="E192" i="1"/>
  <c r="E153" i="1"/>
  <c r="E63" i="1"/>
  <c r="E37" i="1"/>
  <c r="E101" i="1"/>
  <c r="E165" i="1"/>
  <c r="E229" i="1"/>
  <c r="E32" i="1"/>
  <c r="E120" i="1"/>
  <c r="E208" i="1"/>
  <c r="E33" i="1"/>
  <c r="E97" i="1"/>
  <c r="E161" i="1"/>
  <c r="E225" i="1"/>
  <c r="E52" i="1"/>
  <c r="E116" i="1"/>
  <c r="E180" i="1"/>
  <c r="E71" i="1"/>
  <c r="E143" i="1"/>
  <c r="E207" i="1"/>
  <c r="E15" i="1"/>
  <c r="E99" i="1"/>
  <c r="E185" i="1"/>
  <c r="E214" i="1"/>
  <c r="E206" i="1"/>
  <c r="E178" i="1"/>
  <c r="E205" i="1"/>
  <c r="E221" i="1"/>
  <c r="E89" i="1"/>
  <c r="E45" i="1"/>
  <c r="E109" i="1"/>
  <c r="E173" i="1"/>
  <c r="E237" i="1"/>
  <c r="E40" i="1"/>
  <c r="E128" i="1"/>
  <c r="E216" i="1"/>
  <c r="E41" i="1"/>
  <c r="E105" i="1"/>
  <c r="E169" i="1"/>
  <c r="E233" i="1"/>
  <c r="E60" i="1"/>
  <c r="E124" i="1"/>
  <c r="E188" i="1"/>
  <c r="E79" i="1"/>
  <c r="E151" i="1"/>
  <c r="E215" i="1"/>
  <c r="E198" i="1"/>
  <c r="E54" i="1"/>
  <c r="E118" i="1"/>
  <c r="E150" i="1"/>
  <c r="E190" i="1"/>
  <c r="E234" i="1"/>
  <c r="E42" i="1"/>
  <c r="E74" i="1"/>
  <c r="E106" i="1"/>
  <c r="E138" i="1"/>
  <c r="E170" i="1"/>
  <c r="E35" i="1"/>
  <c r="E107" i="1"/>
  <c r="E139" i="1"/>
  <c r="E200" i="1"/>
  <c r="E95" i="1"/>
  <c r="E57" i="1"/>
  <c r="E204" i="1"/>
  <c r="E13" i="1"/>
  <c r="E158" i="1"/>
  <c r="E114" i="1"/>
  <c r="E176" i="1"/>
  <c r="E157" i="1"/>
  <c r="E104" i="1"/>
  <c r="E217" i="1"/>
  <c r="E39" i="1"/>
  <c r="E53" i="1"/>
  <c r="E117" i="1"/>
  <c r="E181" i="1"/>
  <c r="E48" i="1"/>
  <c r="E144" i="1"/>
  <c r="E224" i="1"/>
  <c r="E49" i="1"/>
  <c r="E113" i="1"/>
  <c r="E177" i="1"/>
  <c r="E241" i="1"/>
  <c r="E68" i="1"/>
  <c r="E132" i="1"/>
  <c r="E196" i="1"/>
  <c r="E87" i="1"/>
  <c r="E159" i="1"/>
  <c r="E223" i="1"/>
  <c r="E14" i="1"/>
  <c r="E243" i="1"/>
  <c r="E67" i="1"/>
  <c r="E171" i="1"/>
  <c r="E203" i="1"/>
  <c r="G57" i="1"/>
  <c r="F242" i="1"/>
  <c r="G84" i="1"/>
  <c r="G243" i="1"/>
  <c r="F58" i="1"/>
  <c r="G65" i="1"/>
  <c r="G128" i="1"/>
  <c r="G192" i="1"/>
  <c r="F18" i="1"/>
  <c r="G136" i="1"/>
  <c r="G144" i="1"/>
  <c r="G209" i="1"/>
  <c r="G201" i="1"/>
  <c r="G72" i="1"/>
  <c r="F38" i="1"/>
  <c r="G89" i="1"/>
  <c r="G153" i="1"/>
  <c r="G217" i="1"/>
  <c r="F94" i="1"/>
  <c r="F17" i="1"/>
  <c r="F194" i="1"/>
  <c r="F142" i="1"/>
  <c r="F46" i="1"/>
  <c r="G97" i="1"/>
  <c r="G161" i="1"/>
  <c r="G224" i="1"/>
  <c r="F66" i="1"/>
  <c r="F202" i="1"/>
  <c r="G25" i="1"/>
  <c r="G73" i="1"/>
  <c r="G44" i="1"/>
  <c r="G200" i="1"/>
  <c r="G116" i="1"/>
  <c r="G242" i="1"/>
  <c r="G140" i="1"/>
  <c r="G129" i="1"/>
  <c r="F150" i="1"/>
  <c r="F42" i="1"/>
  <c r="G235" i="1"/>
  <c r="F90" i="1"/>
  <c r="G193" i="1"/>
  <c r="G211" i="1"/>
  <c r="F225" i="1"/>
  <c r="G207" i="1"/>
  <c r="F221" i="1"/>
  <c r="F146" i="1"/>
  <c r="G91" i="1"/>
  <c r="F105" i="1"/>
  <c r="G155" i="1"/>
  <c r="F169" i="1"/>
  <c r="G219" i="1"/>
  <c r="F233" i="1"/>
  <c r="F36" i="1"/>
  <c r="G22" i="1"/>
  <c r="F124" i="1"/>
  <c r="G110" i="1"/>
  <c r="F212" i="1"/>
  <c r="G198" i="1"/>
  <c r="F37" i="1"/>
  <c r="G87" i="1"/>
  <c r="F101" i="1"/>
  <c r="G151" i="1"/>
  <c r="F165" i="1"/>
  <c r="G215" i="1"/>
  <c r="F229" i="1"/>
  <c r="G42" i="1"/>
  <c r="F56" i="1"/>
  <c r="G106" i="1"/>
  <c r="F120" i="1"/>
  <c r="G170" i="1"/>
  <c r="F184" i="1"/>
  <c r="G234" i="1"/>
  <c r="F75" i="1"/>
  <c r="G61" i="1"/>
  <c r="F147" i="1"/>
  <c r="G133" i="1"/>
  <c r="F211" i="1"/>
  <c r="G197" i="1"/>
  <c r="G180" i="1"/>
  <c r="F22" i="1"/>
  <c r="F15" i="1"/>
  <c r="F24" i="1"/>
  <c r="G76" i="1"/>
  <c r="G108" i="1"/>
  <c r="G188" i="1"/>
  <c r="F238" i="1"/>
  <c r="G32" i="1"/>
  <c r="G64" i="1"/>
  <c r="G96" i="1"/>
  <c r="G160" i="1"/>
  <c r="F47" i="1"/>
  <c r="F79" i="1"/>
  <c r="F119" i="1"/>
  <c r="F151" i="1"/>
  <c r="F183" i="1"/>
  <c r="F215" i="1"/>
  <c r="G147" i="1"/>
  <c r="F161" i="1"/>
  <c r="G79" i="1"/>
  <c r="F93" i="1"/>
  <c r="F139" i="1"/>
  <c r="G125" i="1"/>
  <c r="F82" i="1"/>
  <c r="F78" i="1"/>
  <c r="G99" i="1"/>
  <c r="F113" i="1"/>
  <c r="F44" i="1"/>
  <c r="G30" i="1"/>
  <c r="G95" i="1"/>
  <c r="F109" i="1"/>
  <c r="G223" i="1"/>
  <c r="F237" i="1"/>
  <c r="G50" i="1"/>
  <c r="F64" i="1"/>
  <c r="G114" i="1"/>
  <c r="F128" i="1"/>
  <c r="G178" i="1"/>
  <c r="F192" i="1"/>
  <c r="F83" i="1"/>
  <c r="G69" i="1"/>
  <c r="F155" i="1"/>
  <c r="G141" i="1"/>
  <c r="F219" i="1"/>
  <c r="G205" i="1"/>
  <c r="F14" i="1"/>
  <c r="F19" i="1"/>
  <c r="F16" i="1"/>
  <c r="F122" i="1"/>
  <c r="F154" i="1"/>
  <c r="G240" i="1"/>
  <c r="F54" i="1"/>
  <c r="F86" i="1"/>
  <c r="F118" i="1"/>
  <c r="F182" i="1"/>
  <c r="F222" i="1"/>
  <c r="G33" i="1"/>
  <c r="G105" i="1"/>
  <c r="G137" i="1"/>
  <c r="G169" i="1"/>
  <c r="G15" i="1"/>
  <c r="F29" i="1"/>
  <c r="F240" i="1"/>
  <c r="G226" i="1"/>
  <c r="F12" i="1"/>
  <c r="F214" i="1"/>
  <c r="F174" i="1"/>
  <c r="G35" i="1"/>
  <c r="F49" i="1"/>
  <c r="G227" i="1"/>
  <c r="F241" i="1"/>
  <c r="G31" i="1"/>
  <c r="F45" i="1"/>
  <c r="G43" i="1"/>
  <c r="F57" i="1"/>
  <c r="G171" i="1"/>
  <c r="F185" i="1"/>
  <c r="F228" i="1"/>
  <c r="G214" i="1"/>
  <c r="G103" i="1"/>
  <c r="F117" i="1"/>
  <c r="G58" i="1"/>
  <c r="F72" i="1"/>
  <c r="G122" i="1"/>
  <c r="F136" i="1"/>
  <c r="G186" i="1"/>
  <c r="F200" i="1"/>
  <c r="F91" i="1"/>
  <c r="G77" i="1"/>
  <c r="F163" i="1"/>
  <c r="G149" i="1"/>
  <c r="F227" i="1"/>
  <c r="G213" i="1"/>
  <c r="G196" i="1"/>
  <c r="F11" i="1"/>
  <c r="F34" i="1"/>
  <c r="G52" i="1"/>
  <c r="G148" i="1"/>
  <c r="G204" i="1"/>
  <c r="F230" i="1"/>
  <c r="G233" i="1"/>
  <c r="G40" i="1"/>
  <c r="G104" i="1"/>
  <c r="G168" i="1"/>
  <c r="G208" i="1"/>
  <c r="F55" i="1"/>
  <c r="F87" i="1"/>
  <c r="F127" i="1"/>
  <c r="F159" i="1"/>
  <c r="F191" i="1"/>
  <c r="F223" i="1"/>
  <c r="G98" i="1"/>
  <c r="F112" i="1"/>
  <c r="F132" i="1"/>
  <c r="G118" i="1"/>
  <c r="F99" i="1"/>
  <c r="G85" i="1"/>
  <c r="F68" i="1"/>
  <c r="G54" i="1"/>
  <c r="G111" i="1"/>
  <c r="F125" i="1"/>
  <c r="F107" i="1"/>
  <c r="G93" i="1"/>
  <c r="F210" i="1"/>
  <c r="F23" i="1"/>
  <c r="F26" i="1"/>
  <c r="G20" i="1"/>
  <c r="F98" i="1"/>
  <c r="F130" i="1"/>
  <c r="F162" i="1"/>
  <c r="F218" i="1"/>
  <c r="G216" i="1"/>
  <c r="F30" i="1"/>
  <c r="F62" i="1"/>
  <c r="F126" i="1"/>
  <c r="F158" i="1"/>
  <c r="F190" i="1"/>
  <c r="G232" i="1"/>
  <c r="G41" i="1"/>
  <c r="G113" i="1"/>
  <c r="G145" i="1"/>
  <c r="G177" i="1"/>
  <c r="G83" i="1"/>
  <c r="F97" i="1"/>
  <c r="F196" i="1"/>
  <c r="G182" i="1"/>
  <c r="G162" i="1"/>
  <c r="F176" i="1"/>
  <c r="F203" i="1"/>
  <c r="G189" i="1"/>
  <c r="F114" i="1"/>
  <c r="G163" i="1"/>
  <c r="F177" i="1"/>
  <c r="F220" i="1"/>
  <c r="G206" i="1"/>
  <c r="G159" i="1"/>
  <c r="F173" i="1"/>
  <c r="G107" i="1"/>
  <c r="F121" i="1"/>
  <c r="F52" i="1"/>
  <c r="G38" i="1"/>
  <c r="G231" i="1"/>
  <c r="G51" i="1"/>
  <c r="F65" i="1"/>
  <c r="G115" i="1"/>
  <c r="F129" i="1"/>
  <c r="G179" i="1"/>
  <c r="F193" i="1"/>
  <c r="F236" i="1"/>
  <c r="G222" i="1"/>
  <c r="G239" i="1"/>
  <c r="G130" i="1"/>
  <c r="F144" i="1"/>
  <c r="F235" i="1"/>
  <c r="G221" i="1"/>
  <c r="G81" i="1"/>
  <c r="F95" i="1"/>
  <c r="G59" i="1"/>
  <c r="F73" i="1"/>
  <c r="G123" i="1"/>
  <c r="F137" i="1"/>
  <c r="G187" i="1"/>
  <c r="F201" i="1"/>
  <c r="F156" i="1"/>
  <c r="G142" i="1"/>
  <c r="F84" i="1"/>
  <c r="G70" i="1"/>
  <c r="F172" i="1"/>
  <c r="G158" i="1"/>
  <c r="G230" i="1"/>
  <c r="G55" i="1"/>
  <c r="F69" i="1"/>
  <c r="G119" i="1"/>
  <c r="F133" i="1"/>
  <c r="G183" i="1"/>
  <c r="F197" i="1"/>
  <c r="F140" i="1"/>
  <c r="G126" i="1"/>
  <c r="G74" i="1"/>
  <c r="F88" i="1"/>
  <c r="G138" i="1"/>
  <c r="F152" i="1"/>
  <c r="G202" i="1"/>
  <c r="F216" i="1"/>
  <c r="F35" i="1"/>
  <c r="G21" i="1"/>
  <c r="F115" i="1"/>
  <c r="G101" i="1"/>
  <c r="F179" i="1"/>
  <c r="G165" i="1"/>
  <c r="F243" i="1"/>
  <c r="G229" i="1"/>
  <c r="G212" i="1"/>
  <c r="F21" i="1"/>
  <c r="G28" i="1"/>
  <c r="G60" i="1"/>
  <c r="G92" i="1"/>
  <c r="G124" i="1"/>
  <c r="G164" i="1"/>
  <c r="G220" i="1"/>
  <c r="F239" i="1"/>
  <c r="G48" i="1"/>
  <c r="G80" i="1"/>
  <c r="G112" i="1"/>
  <c r="G176" i="1"/>
  <c r="F63" i="1"/>
  <c r="F103" i="1"/>
  <c r="F135" i="1"/>
  <c r="F167" i="1"/>
  <c r="F199" i="1"/>
  <c r="F231" i="1"/>
  <c r="F28" i="1"/>
  <c r="G143" i="1"/>
  <c r="F157" i="1"/>
  <c r="F67" i="1"/>
  <c r="G53" i="1"/>
  <c r="F50" i="1"/>
  <c r="F204" i="1"/>
  <c r="F206" i="1"/>
  <c r="F27" i="1"/>
  <c r="G67" i="1"/>
  <c r="F81" i="1"/>
  <c r="G195" i="1"/>
  <c r="F209" i="1"/>
  <c r="F92" i="1"/>
  <c r="G78" i="1"/>
  <c r="G238" i="1"/>
  <c r="G63" i="1"/>
  <c r="F77" i="1"/>
  <c r="G127" i="1"/>
  <c r="F141" i="1"/>
  <c r="G191" i="1"/>
  <c r="F205" i="1"/>
  <c r="G18" i="1"/>
  <c r="F32" i="1"/>
  <c r="G82" i="1"/>
  <c r="F96" i="1"/>
  <c r="G146" i="1"/>
  <c r="F160" i="1"/>
  <c r="G210" i="1"/>
  <c r="F224" i="1"/>
  <c r="F51" i="1"/>
  <c r="G37" i="1"/>
  <c r="F123" i="1"/>
  <c r="G109" i="1"/>
  <c r="F187" i="1"/>
  <c r="G173" i="1"/>
  <c r="G237" i="1"/>
  <c r="F226" i="1"/>
  <c r="F13" i="1"/>
  <c r="F74" i="1"/>
  <c r="F106" i="1"/>
  <c r="F138" i="1"/>
  <c r="F178" i="1"/>
  <c r="F234" i="1"/>
  <c r="G225" i="1"/>
  <c r="F70" i="1"/>
  <c r="F102" i="1"/>
  <c r="F134" i="1"/>
  <c r="F166" i="1"/>
  <c r="F198" i="1"/>
  <c r="G17" i="1"/>
  <c r="G49" i="1"/>
  <c r="G121" i="1"/>
  <c r="G185" i="1"/>
  <c r="F33" i="1"/>
  <c r="G19" i="1"/>
  <c r="F108" i="1"/>
  <c r="G94" i="1"/>
  <c r="G34" i="1"/>
  <c r="F48" i="1"/>
  <c r="F170" i="1"/>
  <c r="F186" i="1"/>
  <c r="F110" i="1"/>
  <c r="G27" i="1"/>
  <c r="F41" i="1"/>
  <c r="F43" i="1"/>
  <c r="G29" i="1"/>
  <c r="F148" i="1"/>
  <c r="G134" i="1"/>
  <c r="G39" i="1"/>
  <c r="F53" i="1"/>
  <c r="G167" i="1"/>
  <c r="F181" i="1"/>
  <c r="F164" i="1"/>
  <c r="G150" i="1"/>
  <c r="G47" i="1"/>
  <c r="F61" i="1"/>
  <c r="G175" i="1"/>
  <c r="F189" i="1"/>
  <c r="G66" i="1"/>
  <c r="F80" i="1"/>
  <c r="G194" i="1"/>
  <c r="F208" i="1"/>
  <c r="F171" i="1"/>
  <c r="G157" i="1"/>
  <c r="G131" i="1"/>
  <c r="F145" i="1"/>
  <c r="F60" i="1"/>
  <c r="G46" i="1"/>
  <c r="F180" i="1"/>
  <c r="G166" i="1"/>
  <c r="G75" i="1"/>
  <c r="F89" i="1"/>
  <c r="G139" i="1"/>
  <c r="F153" i="1"/>
  <c r="G203" i="1"/>
  <c r="F217" i="1"/>
  <c r="F76" i="1"/>
  <c r="G62" i="1"/>
  <c r="F100" i="1"/>
  <c r="G86" i="1"/>
  <c r="F188" i="1"/>
  <c r="G174" i="1"/>
  <c r="F116" i="1"/>
  <c r="G102" i="1"/>
  <c r="G71" i="1"/>
  <c r="F85" i="1"/>
  <c r="G135" i="1"/>
  <c r="F149" i="1"/>
  <c r="G199" i="1"/>
  <c r="F213" i="1"/>
  <c r="G26" i="1"/>
  <c r="F40" i="1"/>
  <c r="G90" i="1"/>
  <c r="F104" i="1"/>
  <c r="F168" i="1"/>
  <c r="G154" i="1"/>
  <c r="G218" i="1"/>
  <c r="F232" i="1"/>
  <c r="F59" i="1"/>
  <c r="G45" i="1"/>
  <c r="F131" i="1"/>
  <c r="G117" i="1"/>
  <c r="F195" i="1"/>
  <c r="G181" i="1"/>
  <c r="G156" i="1"/>
  <c r="G228" i="1"/>
  <c r="F20" i="1"/>
  <c r="F25" i="1"/>
  <c r="G36" i="1"/>
  <c r="G68" i="1"/>
  <c r="G100" i="1"/>
  <c r="G132" i="1"/>
  <c r="G172" i="1"/>
  <c r="G236" i="1"/>
  <c r="G190" i="1"/>
  <c r="G24" i="1"/>
  <c r="G56" i="1"/>
  <c r="G88" i="1"/>
  <c r="G120" i="1"/>
  <c r="G152" i="1"/>
  <c r="G184" i="1"/>
  <c r="F39" i="1"/>
  <c r="F71" i="1"/>
  <c r="F111" i="1"/>
  <c r="F143" i="1"/>
  <c r="F175" i="1"/>
  <c r="F207" i="1"/>
  <c r="G241" i="1"/>
  <c r="J10" i="1" l="1"/>
  <c r="J137" i="1"/>
  <c r="J243" i="1"/>
  <c r="J175" i="1"/>
  <c r="J217" i="1"/>
  <c r="J229" i="1"/>
  <c r="J157" i="1"/>
  <c r="J162" i="1"/>
  <c r="J176" i="1"/>
  <c r="J216" i="1"/>
  <c r="J207" i="1"/>
  <c r="J147" i="1"/>
  <c r="J220" i="1"/>
  <c r="J160" i="1"/>
  <c r="J237" i="1"/>
  <c r="J163" i="1"/>
  <c r="J155" i="1"/>
  <c r="J166" i="1"/>
  <c r="J195" i="1"/>
  <c r="D92" i="1"/>
  <c r="J92" i="1" s="1"/>
  <c r="D121" i="1"/>
  <c r="D80" i="1"/>
  <c r="D41" i="1"/>
  <c r="J41" i="1" s="1"/>
  <c r="D46" i="1"/>
  <c r="J46" i="1" s="1"/>
  <c r="D45" i="1"/>
  <c r="J45" i="1" s="1"/>
  <c r="D26" i="1"/>
  <c r="J26" i="1" s="1"/>
  <c r="D58" i="1"/>
  <c r="J58" i="1" s="1"/>
  <c r="D94" i="1"/>
  <c r="J94" i="1" s="1"/>
  <c r="D86" i="1"/>
  <c r="J86" i="1" s="1"/>
  <c r="D104" i="1"/>
  <c r="J104" i="1" s="1"/>
  <c r="D67" i="1"/>
  <c r="J67" i="1" s="1"/>
  <c r="D102" i="1"/>
  <c r="J102" i="1" s="1"/>
  <c r="D124" i="1"/>
  <c r="J124" i="1" s="1"/>
  <c r="D62" i="1"/>
  <c r="J62" i="1" s="1"/>
  <c r="D118" i="1"/>
  <c r="J118" i="1" s="1"/>
  <c r="D113" i="1"/>
  <c r="J113" i="1" s="1"/>
  <c r="D56" i="1"/>
  <c r="J56" i="1" s="1"/>
  <c r="D55" i="1"/>
  <c r="J55" i="1" s="1"/>
  <c r="D54" i="1"/>
  <c r="J54" i="1" s="1"/>
  <c r="D35" i="1"/>
  <c r="J35" i="1" s="1"/>
  <c r="D50" i="1"/>
  <c r="J50" i="1" s="1"/>
  <c r="D75" i="1"/>
  <c r="J75" i="1" s="1"/>
  <c r="D119" i="1"/>
  <c r="J119" i="1" s="1"/>
  <c r="D111" i="1"/>
  <c r="J111" i="1" s="1"/>
  <c r="D97" i="1"/>
  <c r="J97" i="1" s="1"/>
  <c r="D84" i="1"/>
  <c r="J84" i="1" s="1"/>
  <c r="D108" i="1"/>
  <c r="J108" i="1" s="1"/>
  <c r="D85" i="1"/>
  <c r="J85" i="1" s="1"/>
  <c r="E59" i="1"/>
  <c r="H83" i="1"/>
  <c r="D132" i="1"/>
  <c r="J132" i="1" s="1"/>
  <c r="D70" i="1"/>
  <c r="D129" i="1"/>
  <c r="J129" i="1" s="1"/>
  <c r="D87" i="1"/>
  <c r="J87" i="1" s="1"/>
  <c r="D52" i="1"/>
  <c r="J52" i="1" s="1"/>
  <c r="D53" i="1"/>
  <c r="J53" i="1" s="1"/>
  <c r="D44" i="1"/>
  <c r="J44" i="1" s="1"/>
  <c r="D25" i="1"/>
  <c r="J25" i="1" s="1"/>
  <c r="D49" i="1"/>
  <c r="J49" i="1" s="1"/>
  <c r="D40" i="1"/>
  <c r="J40" i="1" s="1"/>
  <c r="D112" i="1"/>
  <c r="J112" i="1" s="1"/>
  <c r="D63" i="1"/>
  <c r="J63" i="1" s="1"/>
  <c r="E88" i="1"/>
  <c r="D64" i="1"/>
  <c r="J64" i="1" s="1"/>
  <c r="D125" i="1"/>
  <c r="J125" i="1" s="1"/>
  <c r="D115" i="1"/>
  <c r="J115" i="1" s="1"/>
  <c r="D78" i="1"/>
  <c r="J78" i="1" s="1"/>
  <c r="D89" i="1"/>
  <c r="J89" i="1" s="1"/>
  <c r="D130" i="1"/>
  <c r="J130" i="1" s="1"/>
  <c r="D101" i="1"/>
  <c r="J101" i="1" s="1"/>
  <c r="D73" i="1"/>
  <c r="J73" i="1" s="1"/>
  <c r="D107" i="1"/>
  <c r="J107" i="1" s="1"/>
  <c r="D110" i="1"/>
  <c r="J110" i="1" s="1"/>
  <c r="D65" i="1"/>
  <c r="J65" i="1" s="1"/>
  <c r="D42" i="1"/>
  <c r="J42" i="1" s="1"/>
  <c r="D43" i="1"/>
  <c r="D34" i="1"/>
  <c r="J34" i="1" s="1"/>
  <c r="D39" i="1"/>
  <c r="J39" i="1" s="1"/>
  <c r="D30" i="1"/>
  <c r="J30" i="1" s="1"/>
  <c r="D71" i="1"/>
  <c r="J71" i="1" s="1"/>
  <c r="D76" i="1"/>
  <c r="J76" i="1" s="1"/>
  <c r="D72" i="1"/>
  <c r="J72" i="1" s="1"/>
  <c r="D83" i="1"/>
  <c r="D74" i="1"/>
  <c r="J74" i="1" s="1"/>
  <c r="D127" i="1"/>
  <c r="J127" i="1" s="1"/>
  <c r="D93" i="1"/>
  <c r="J93" i="1" s="1"/>
  <c r="D98" i="1"/>
  <c r="J98" i="1" s="1"/>
  <c r="D79" i="1"/>
  <c r="D57" i="1"/>
  <c r="J57" i="1" s="1"/>
  <c r="D32" i="1"/>
  <c r="J32" i="1" s="1"/>
  <c r="D33" i="1"/>
  <c r="J33" i="1" s="1"/>
  <c r="D24" i="1"/>
  <c r="J24" i="1" s="1"/>
  <c r="D48" i="1"/>
  <c r="J48" i="1" s="1"/>
  <c r="D29" i="1"/>
  <c r="J29" i="1" s="1"/>
  <c r="D20" i="1"/>
  <c r="J20" i="1" s="1"/>
  <c r="D123" i="1"/>
  <c r="J123" i="1" s="1"/>
  <c r="D66" i="1"/>
  <c r="J66" i="1" s="1"/>
  <c r="D126" i="1"/>
  <c r="J126" i="1" s="1"/>
  <c r="D90" i="1"/>
  <c r="J90" i="1" s="1"/>
  <c r="D91" i="1"/>
  <c r="J91" i="1" s="1"/>
  <c r="D103" i="1"/>
  <c r="J103" i="1" s="1"/>
  <c r="D51" i="1"/>
  <c r="J51" i="1" s="1"/>
  <c r="D22" i="1"/>
  <c r="J22" i="1" s="1"/>
  <c r="D23" i="1"/>
  <c r="J23" i="1" s="1"/>
  <c r="D38" i="1"/>
  <c r="J38" i="1" s="1"/>
  <c r="D19" i="1"/>
  <c r="J19" i="1" s="1"/>
  <c r="D100" i="1"/>
  <c r="J100" i="1" s="1"/>
  <c r="D105" i="1"/>
  <c r="J105" i="1" s="1"/>
  <c r="D99" i="1"/>
  <c r="J99" i="1" s="1"/>
  <c r="D95" i="1"/>
  <c r="J95" i="1" s="1"/>
  <c r="E80" i="1"/>
  <c r="H79" i="1"/>
  <c r="D128" i="1"/>
  <c r="J128" i="1" s="1"/>
  <c r="D88" i="1"/>
  <c r="D106" i="1"/>
  <c r="J106" i="1" s="1"/>
  <c r="D120" i="1"/>
  <c r="J120" i="1" s="1"/>
  <c r="D116" i="1"/>
  <c r="J116" i="1" s="1"/>
  <c r="D31" i="1"/>
  <c r="J31" i="1" s="1"/>
  <c r="D47" i="1"/>
  <c r="J47" i="1" s="1"/>
  <c r="D28" i="1"/>
  <c r="J28" i="1" s="1"/>
  <c r="D27" i="1"/>
  <c r="J27" i="1" s="1"/>
  <c r="D18" i="1"/>
  <c r="J18" i="1" s="1"/>
  <c r="D68" i="1"/>
  <c r="J68" i="1" s="1"/>
  <c r="D96" i="1"/>
  <c r="J96" i="1" s="1"/>
  <c r="D61" i="1"/>
  <c r="J61" i="1" s="1"/>
  <c r="D77" i="1"/>
  <c r="J77" i="1" s="1"/>
  <c r="E43" i="1"/>
  <c r="E70" i="1"/>
  <c r="D114" i="1"/>
  <c r="J114" i="1" s="1"/>
  <c r="D81" i="1"/>
  <c r="J81" i="1" s="1"/>
  <c r="D60" i="1"/>
  <c r="J60" i="1" s="1"/>
  <c r="D21" i="1"/>
  <c r="J21" i="1" s="1"/>
  <c r="D59" i="1"/>
  <c r="D37" i="1"/>
  <c r="J37" i="1" s="1"/>
  <c r="D36" i="1"/>
  <c r="J36" i="1" s="1"/>
  <c r="D82" i="1"/>
  <c r="J82" i="1" s="1"/>
  <c r="D109" i="1"/>
  <c r="J109" i="1" s="1"/>
  <c r="D69" i="1"/>
  <c r="J69" i="1" s="1"/>
  <c r="J182" i="1"/>
  <c r="J153" i="1"/>
  <c r="J215" i="1"/>
  <c r="J203" i="1"/>
  <c r="J13" i="1"/>
  <c r="J117" i="1"/>
  <c r="J136" i="1"/>
  <c r="J202" i="1"/>
  <c r="J208" i="1"/>
  <c r="J171" i="1"/>
  <c r="J149" i="1"/>
  <c r="J152" i="1"/>
  <c r="J218" i="1"/>
  <c r="J156" i="1"/>
  <c r="J135" i="1"/>
  <c r="J141" i="1"/>
  <c r="J232" i="1"/>
  <c r="J235" i="1"/>
  <c r="J238" i="1"/>
  <c r="J194" i="1"/>
  <c r="J187" i="1"/>
  <c r="J180" i="1"/>
  <c r="J191" i="1"/>
  <c r="J122" i="1"/>
  <c r="J221" i="1"/>
  <c r="J192" i="1"/>
  <c r="J134" i="1"/>
  <c r="J206" i="1"/>
  <c r="J177" i="1"/>
  <c r="J150" i="1"/>
  <c r="J121" i="1"/>
  <c r="J242" i="1"/>
  <c r="J224" i="1"/>
  <c r="J219" i="1"/>
  <c r="J230" i="1"/>
  <c r="J201" i="1"/>
  <c r="J15" i="1"/>
  <c r="J145" i="1"/>
  <c r="J188" i="1"/>
  <c r="J213" i="1"/>
  <c r="J226" i="1"/>
  <c r="J186" i="1"/>
  <c r="J197" i="1"/>
  <c r="J198" i="1"/>
  <c r="J169" i="1"/>
  <c r="J241" i="1"/>
  <c r="J214" i="1"/>
  <c r="J185" i="1"/>
  <c r="J211" i="1"/>
  <c r="J11" i="1"/>
  <c r="J167" i="1"/>
  <c r="J131" i="1"/>
  <c r="J16" i="1"/>
  <c r="J236" i="1"/>
  <c r="J209" i="1"/>
  <c r="J200" i="1"/>
  <c r="J179" i="1"/>
  <c r="J142" i="1"/>
  <c r="J205" i="1"/>
  <c r="J184" i="1"/>
  <c r="J233" i="1"/>
  <c r="J140" i="1"/>
  <c r="J143" i="1"/>
  <c r="J17" i="1"/>
  <c r="J158" i="1"/>
  <c r="J172" i="1"/>
  <c r="J164" i="1"/>
  <c r="J151" i="1"/>
  <c r="J189" i="1"/>
  <c r="J178" i="1"/>
  <c r="J240" i="1"/>
  <c r="J199" i="1"/>
  <c r="J181" i="1"/>
  <c r="J190" i="1"/>
  <c r="J161" i="1"/>
  <c r="J231" i="1"/>
  <c r="J227" i="1"/>
  <c r="J204" i="1"/>
  <c r="J239" i="1"/>
  <c r="J146" i="1"/>
  <c r="J148" i="1"/>
  <c r="J222" i="1"/>
  <c r="J193" i="1"/>
  <c r="J174" i="1"/>
  <c r="J228" i="1"/>
  <c r="J170" i="1"/>
  <c r="J165" i="1"/>
  <c r="J139" i="1"/>
  <c r="J12" i="1"/>
  <c r="J225" i="1"/>
  <c r="J196" i="1"/>
  <c r="J223" i="1"/>
  <c r="J138" i="1"/>
  <c r="J133" i="1"/>
  <c r="J144" i="1"/>
  <c r="J210" i="1"/>
  <c r="J212" i="1"/>
  <c r="J154" i="1"/>
  <c r="J159" i="1"/>
  <c r="J183" i="1"/>
  <c r="J173" i="1"/>
  <c r="J168" i="1"/>
  <c r="J234" i="1"/>
  <c r="J14" i="1"/>
  <c r="J79" i="1" l="1"/>
  <c r="J88" i="1"/>
  <c r="J59" i="1"/>
  <c r="J83" i="1"/>
  <c r="J43" i="1"/>
  <c r="J80" i="1"/>
  <c r="J70" i="1"/>
  <c r="K3" i="1" l="1"/>
  <c r="J6" i="1"/>
  <c r="J8" i="1"/>
  <c r="K299" i="1" l="1"/>
  <c r="K298" i="1"/>
  <c r="K296" i="1"/>
  <c r="K300" i="1"/>
  <c r="K301" i="1"/>
  <c r="K302" i="1"/>
  <c r="K297" i="1"/>
  <c r="K287" i="1"/>
  <c r="K293" i="1"/>
  <c r="K289" i="1"/>
  <c r="K290" i="1"/>
  <c r="K292" i="1"/>
  <c r="K285" i="1"/>
  <c r="K284" i="1"/>
  <c r="K291" i="1"/>
  <c r="K295" i="1"/>
  <c r="K288" i="1"/>
  <c r="K286" i="1"/>
  <c r="K294" i="1"/>
  <c r="K282" i="1"/>
  <c r="K280" i="1"/>
  <c r="K276" i="1"/>
  <c r="K275" i="1"/>
  <c r="K272" i="1"/>
  <c r="K268" i="1"/>
  <c r="K264" i="1"/>
  <c r="K274" i="1"/>
  <c r="K271" i="1"/>
  <c r="K283" i="1"/>
  <c r="K277" i="1"/>
  <c r="K279" i="1"/>
  <c r="K270" i="1"/>
  <c r="K281" i="1"/>
  <c r="K273" i="1"/>
  <c r="K269" i="1"/>
  <c r="K278" i="1"/>
  <c r="K267" i="1"/>
  <c r="K266" i="1"/>
  <c r="K265" i="1"/>
  <c r="K56" i="1"/>
  <c r="K263" i="1"/>
  <c r="K251" i="1"/>
  <c r="K253" i="1"/>
  <c r="K252" i="1"/>
  <c r="K259" i="1"/>
  <c r="K261" i="1"/>
  <c r="K256" i="1"/>
  <c r="K244" i="1"/>
  <c r="K245" i="1"/>
  <c r="K246" i="1"/>
  <c r="K260" i="1"/>
  <c r="K257" i="1"/>
  <c r="K249" i="1"/>
  <c r="K247" i="1"/>
  <c r="K250" i="1"/>
  <c r="K254" i="1"/>
  <c r="K255" i="1"/>
  <c r="K262" i="1"/>
  <c r="K258" i="1"/>
  <c r="K248" i="1"/>
  <c r="K221" i="1"/>
  <c r="K45" i="1"/>
  <c r="K104" i="1"/>
  <c r="K19" i="1"/>
  <c r="K117" i="1"/>
  <c r="K160" i="1"/>
  <c r="K58" i="1"/>
  <c r="K29" i="1"/>
  <c r="K186" i="1"/>
  <c r="K110" i="1"/>
  <c r="K161" i="1"/>
  <c r="K33" i="1"/>
  <c r="K240" i="1"/>
  <c r="K18" i="1"/>
  <c r="K214" i="1"/>
  <c r="K197" i="1"/>
  <c r="K233" i="1"/>
  <c r="K135" i="1"/>
  <c r="K99" i="1"/>
  <c r="K139" i="1"/>
  <c r="K100" i="1"/>
  <c r="K124" i="1"/>
  <c r="K48" i="1"/>
  <c r="K154" i="1"/>
  <c r="K65" i="1"/>
  <c r="K172" i="1"/>
  <c r="K212" i="1"/>
  <c r="K69" i="1"/>
  <c r="K208" i="1"/>
  <c r="K195" i="1"/>
  <c r="K196" i="1"/>
  <c r="K232" i="1"/>
  <c r="K228" i="1"/>
  <c r="K242" i="1"/>
  <c r="K184" i="1"/>
  <c r="K185" i="1"/>
  <c r="K194" i="1"/>
  <c r="K166" i="1"/>
  <c r="K189" i="1"/>
  <c r="K174" i="1"/>
  <c r="K141" i="1"/>
  <c r="K218" i="1"/>
  <c r="K219" i="1"/>
  <c r="K134" i="1"/>
  <c r="K77" i="1"/>
  <c r="K138" i="1"/>
  <c r="K82" i="1"/>
  <c r="K17" i="1"/>
  <c r="K34" i="1"/>
  <c r="K205" i="1"/>
  <c r="K191" i="1"/>
  <c r="K168" i="1"/>
  <c r="K89" i="1"/>
  <c r="K13" i="1"/>
  <c r="K129" i="1"/>
  <c r="K231" i="1"/>
  <c r="K170" i="1"/>
  <c r="K211" i="1"/>
  <c r="K86" i="1"/>
  <c r="K103" i="1"/>
  <c r="K176" i="1"/>
  <c r="K224" i="1"/>
  <c r="K206" i="1"/>
  <c r="K91" i="1"/>
  <c r="K98" i="1"/>
  <c r="K198" i="1"/>
  <c r="K237" i="1"/>
  <c r="K111" i="1"/>
  <c r="K90" i="1"/>
  <c r="K222" i="1"/>
  <c r="K140" i="1"/>
  <c r="K122" i="1"/>
  <c r="K78" i="1"/>
  <c r="K32" i="1"/>
  <c r="K75" i="1"/>
  <c r="K28" i="1"/>
  <c r="K217" i="1"/>
  <c r="K21" i="1"/>
  <c r="K31" i="1"/>
  <c r="K26" i="1"/>
  <c r="K51" i="1"/>
  <c r="K62" i="1"/>
  <c r="K150" i="1"/>
  <c r="K144" i="1"/>
  <c r="K41" i="1"/>
  <c r="K209" i="1"/>
  <c r="K79" i="1"/>
  <c r="K123" i="1"/>
  <c r="K235" i="1"/>
  <c r="K220" i="1"/>
  <c r="K180" i="1"/>
  <c r="K133" i="1"/>
  <c r="K159" i="1"/>
  <c r="K225" i="1"/>
  <c r="K193" i="1"/>
  <c r="K183" i="1"/>
  <c r="K50" i="1"/>
  <c r="K74" i="1"/>
  <c r="K40" i="1"/>
  <c r="K155" i="1"/>
  <c r="K227" i="1"/>
  <c r="K80" i="1"/>
  <c r="K130" i="1"/>
  <c r="K38" i="1"/>
  <c r="K157" i="1"/>
  <c r="K112" i="1"/>
  <c r="K76" i="1"/>
  <c r="K35" i="1"/>
  <c r="K177" i="1"/>
  <c r="K14" i="1"/>
  <c r="K181" i="1"/>
  <c r="K202" i="1"/>
  <c r="K71" i="1"/>
  <c r="K136" i="1"/>
  <c r="K96" i="1"/>
  <c r="K42" i="1"/>
  <c r="K226" i="1"/>
  <c r="K179" i="1"/>
  <c r="K115" i="1"/>
  <c r="K11" i="1"/>
  <c r="K84" i="1"/>
  <c r="K143" i="1"/>
  <c r="K109" i="1"/>
  <c r="K234" i="1"/>
  <c r="K102" i="1"/>
  <c r="K113" i="1"/>
  <c r="K52" i="1"/>
  <c r="K64" i="1"/>
  <c r="K24" i="1"/>
  <c r="K60" i="1"/>
  <c r="K126" i="1"/>
  <c r="K216" i="1"/>
  <c r="K151" i="1"/>
  <c r="K10" i="1"/>
  <c r="K190" i="1"/>
  <c r="K169" i="1"/>
  <c r="K101" i="1"/>
  <c r="K22" i="1"/>
  <c r="K188" i="1"/>
  <c r="K59" i="1"/>
  <c r="K230" i="1"/>
  <c r="K68" i="1"/>
  <c r="K81" i="1"/>
  <c r="K95" i="1"/>
  <c r="K39" i="1"/>
  <c r="K146" i="1"/>
  <c r="K236" i="1"/>
  <c r="K47" i="1"/>
  <c r="K125" i="1"/>
  <c r="K20" i="1"/>
  <c r="K163" i="1"/>
  <c r="K55" i="1"/>
  <c r="K105" i="1"/>
  <c r="K229" i="1"/>
  <c r="K73" i="1"/>
  <c r="K199" i="1"/>
  <c r="K213" i="1"/>
  <c r="K15" i="1"/>
  <c r="K61" i="1"/>
  <c r="K171" i="1"/>
  <c r="K23" i="1"/>
  <c r="K203" i="1"/>
  <c r="K116" i="1"/>
  <c r="K27" i="1"/>
  <c r="K241" i="1"/>
  <c r="K87" i="1"/>
  <c r="K142" i="1"/>
  <c r="K239" i="1"/>
  <c r="K207" i="1"/>
  <c r="K70" i="1"/>
  <c r="K63" i="1"/>
  <c r="K152" i="1"/>
  <c r="K107" i="1"/>
  <c r="K46" i="1"/>
  <c r="K238" i="1"/>
  <c r="K72" i="1"/>
  <c r="K119" i="1"/>
  <c r="K44" i="1"/>
  <c r="K162" i="1"/>
  <c r="K12" i="1"/>
  <c r="K187" i="1"/>
  <c r="K127" i="1"/>
  <c r="K97" i="1"/>
  <c r="K88" i="1"/>
  <c r="K192" i="1"/>
  <c r="K149" i="1"/>
  <c r="K147" i="1"/>
  <c r="K201" i="1"/>
  <c r="K153" i="1"/>
  <c r="K173" i="1"/>
  <c r="K106" i="1"/>
  <c r="K200" i="1"/>
  <c r="K121" i="1"/>
  <c r="K158" i="1"/>
  <c r="K67" i="1"/>
  <c r="K210" i="1"/>
  <c r="K215" i="1"/>
  <c r="K93" i="1"/>
  <c r="K223" i="1"/>
  <c r="K53" i="1"/>
  <c r="K204" i="1"/>
  <c r="K37" i="1"/>
  <c r="K25" i="1"/>
  <c r="K83" i="1"/>
  <c r="K92" i="1"/>
  <c r="K175" i="1"/>
  <c r="K85" i="1"/>
  <c r="K49" i="1"/>
  <c r="K94" i="1"/>
  <c r="K178" i="1"/>
  <c r="K57" i="1"/>
  <c r="K148" i="1"/>
  <c r="K66" i="1"/>
  <c r="K30" i="1"/>
  <c r="K164" i="1"/>
  <c r="K182" i="1"/>
  <c r="K36" i="1"/>
  <c r="K137" i="1"/>
  <c r="K54" i="1"/>
  <c r="K16" i="1"/>
  <c r="K108" i="1"/>
  <c r="K156" i="1"/>
  <c r="K128" i="1"/>
  <c r="K132" i="1"/>
  <c r="K145" i="1"/>
  <c r="K43" i="1"/>
  <c r="K114" i="1"/>
  <c r="K131" i="1"/>
  <c r="K165" i="1"/>
  <c r="K243" i="1"/>
  <c r="K120" i="1"/>
  <c r="K118" i="1"/>
  <c r="K167" i="1"/>
  <c r="K8" i="1" l="1"/>
  <c r="K6" i="1"/>
</calcChain>
</file>

<file path=xl/sharedStrings.xml><?xml version="1.0" encoding="utf-8"?>
<sst xmlns="http://schemas.openxmlformats.org/spreadsheetml/2006/main" count="923" uniqueCount="292">
  <si>
    <t xml:space="preserve"> 0x46</t>
  </si>
  <si>
    <t xml:space="preserve"> 0x00</t>
  </si>
  <si>
    <t xml:space="preserve"> 0x28</t>
  </si>
  <si>
    <t xml:space="preserve"> 0x01</t>
  </si>
  <si>
    <t xml:space="preserve"> 0x2A</t>
  </si>
  <si>
    <t xml:space="preserve"> 0x2D</t>
  </si>
  <si>
    <t xml:space="preserve"> 0x38</t>
  </si>
  <si>
    <t xml:space="preserve"> 0x3B</t>
  </si>
  <si>
    <t xml:space="preserve"> 0x54</t>
  </si>
  <si>
    <t xml:space="preserve"> 0x58</t>
  </si>
  <si>
    <t xml:space="preserve"> 0x64</t>
  </si>
  <si>
    <t xml:space="preserve"> 0x23</t>
  </si>
  <si>
    <t xml:space="preserve"> 0x6B</t>
  </si>
  <si>
    <t xml:space="preserve"> 0x6E</t>
  </si>
  <si>
    <t xml:space="preserve"> 0x75</t>
  </si>
  <si>
    <t xml:space="preserve"> 0x32</t>
  </si>
  <si>
    <t xml:space="preserve"> 0x3A</t>
  </si>
  <si>
    <t xml:space="preserve"> 0x3C</t>
  </si>
  <si>
    <t xml:space="preserve"> 0x3E</t>
  </si>
  <si>
    <t xml:space="preserve"> 0x42</t>
  </si>
  <si>
    <t xml:space="preserve"> 0x43</t>
  </si>
  <si>
    <t xml:space="preserve"> 0x98</t>
  </si>
  <si>
    <t xml:space="preserve"> 0x44</t>
  </si>
  <si>
    <t xml:space="preserve"> 0x3F</t>
  </si>
  <si>
    <t xml:space="preserve"> 0x35</t>
  </si>
  <si>
    <t xml:space="preserve"> 0x4F</t>
  </si>
  <si>
    <t xml:space="preserve"> 0x52</t>
  </si>
  <si>
    <t xml:space="preserve"> 0x5C</t>
  </si>
  <si>
    <t xml:space="preserve"> 0x62</t>
  </si>
  <si>
    <t xml:space="preserve"> 0x65</t>
  </si>
  <si>
    <t xml:space="preserve"> 0x5B</t>
  </si>
  <si>
    <t xml:space="preserve"> 0x4E</t>
  </si>
  <si>
    <t xml:space="preserve"> 0x4A</t>
  </si>
  <si>
    <t xml:space="preserve"> 0x3D</t>
  </si>
  <si>
    <t xml:space="preserve"> 0x53</t>
  </si>
  <si>
    <t xml:space="preserve"> 0x86</t>
  </si>
  <si>
    <t xml:space="preserve"> 0x77</t>
  </si>
  <si>
    <t>Hexa</t>
  </si>
  <si>
    <t>Décimal</t>
  </si>
  <si>
    <t>BMP</t>
  </si>
  <si>
    <t>Cumul</t>
  </si>
  <si>
    <t xml:space="preserve"> 0x4C</t>
  </si>
  <si>
    <t xml:space="preserve"> 0x6C</t>
  </si>
  <si>
    <t xml:space="preserve"> 0x70</t>
  </si>
  <si>
    <t xml:space="preserve"> 0x82</t>
  </si>
  <si>
    <t xml:space="preserve"> 0x8A</t>
  </si>
  <si>
    <t xml:space="preserve"> 0xA0</t>
  </si>
  <si>
    <t xml:space="preserve"> 0x7D</t>
  </si>
  <si>
    <t xml:space="preserve"> 0x73</t>
  </si>
  <si>
    <t xml:space="preserve"> 0x6F</t>
  </si>
  <si>
    <t xml:space="preserve"> 0x74</t>
  </si>
  <si>
    <t xml:space="preserve"> 0x7C</t>
  </si>
  <si>
    <t xml:space="preserve"> 0x4D</t>
  </si>
  <si>
    <t xml:space="preserve"> 0x9C</t>
  </si>
  <si>
    <t xml:space="preserve"> 0x2E</t>
  </si>
  <si>
    <t>(Mediane)</t>
  </si>
  <si>
    <t>Moyenne mobile</t>
  </si>
  <si>
    <t>Cumul normalisé</t>
  </si>
  <si>
    <t>Ajustement médian</t>
  </si>
  <si>
    <t>(Max)</t>
  </si>
  <si>
    <t>(Min)</t>
  </si>
  <si>
    <t>Valeur réelle</t>
  </si>
  <si>
    <t>Rang</t>
  </si>
  <si>
    <t>Ajuster manuellement le poids de chaque échelle de lissage</t>
  </si>
  <si>
    <t>Recopier les valeurs de votre fichier BMP ici</t>
  </si>
  <si>
    <t>moving average</t>
  </si>
  <si>
    <t>real value</t>
  </si>
  <si>
    <t>normalized cumulative</t>
  </si>
  <si>
    <t>median adjustment</t>
  </si>
  <si>
    <t>Manually adjust the weight of each smoothing scale</t>
  </si>
  <si>
    <t xml:space="preserve"> 0x34</t>
  </si>
  <si>
    <t xml:space="preserve"> 0x2F</t>
  </si>
  <si>
    <t xml:space="preserve"> 0x31</t>
  </si>
  <si>
    <t xml:space="preserve"> 0x39</t>
  </si>
  <si>
    <t xml:space="preserve"> 0x37</t>
  </si>
  <si>
    <t xml:space="preserve"> 0x2B</t>
  </si>
  <si>
    <t xml:space="preserve"> 0x33</t>
  </si>
  <si>
    <t xml:space="preserve"> 0x41</t>
  </si>
  <si>
    <t xml:space="preserve"> 0x40</t>
  </si>
  <si>
    <t xml:space="preserve"> 0x51</t>
  </si>
  <si>
    <t xml:space="preserve"> 0x49</t>
  </si>
  <si>
    <t xml:space="preserve"> 0x45</t>
  </si>
  <si>
    <t xml:space="preserve"> 0x47</t>
  </si>
  <si>
    <t xml:space="preserve"> 0x57</t>
  </si>
  <si>
    <t xml:space="preserve"> 0x8F</t>
  </si>
  <si>
    <t xml:space="preserve"> 0x80</t>
  </si>
  <si>
    <t xml:space="preserve"> 0x95</t>
  </si>
  <si>
    <t xml:space="preserve"> 0x67</t>
  </si>
  <si>
    <t xml:space="preserve"> 0x66</t>
  </si>
  <si>
    <t xml:space="preserve"> 0x4B</t>
  </si>
  <si>
    <t xml:space="preserve"> 0x30</t>
  </si>
  <si>
    <t xml:space="preserve"> 0x59</t>
  </si>
  <si>
    <t xml:space="preserve"> 0x56</t>
  </si>
  <si>
    <t xml:space="preserve"> 0x5A</t>
  </si>
  <si>
    <t xml:space="preserve"> 0x61</t>
  </si>
  <si>
    <t xml:space="preserve"> 0x50</t>
  </si>
  <si>
    <t xml:space="preserve"> 0x55</t>
  </si>
  <si>
    <t xml:space="preserve"> 0x2C</t>
  </si>
  <si>
    <t xml:space="preserve"> 0x69</t>
  </si>
  <si>
    <t xml:space="preserve"> 0x94</t>
  </si>
  <si>
    <t xml:space="preserve"> 0x7A</t>
  </si>
  <si>
    <t xml:space="preserve"> 0x8D</t>
  </si>
  <si>
    <t xml:space="preserve"> 0xA4</t>
  </si>
  <si>
    <t xml:space="preserve"> 0xA6</t>
  </si>
  <si>
    <t xml:space="preserve"> 0x78</t>
  </si>
  <si>
    <t xml:space="preserve"> 0xA8</t>
  </si>
  <si>
    <t xml:space="preserve"> 0x7F</t>
  </si>
  <si>
    <t xml:space="preserve"> 0xB3</t>
  </si>
  <si>
    <t xml:space="preserve"> 0xC7</t>
  </si>
  <si>
    <t xml:space="preserve"> 0xAC</t>
  </si>
  <si>
    <t xml:space="preserve"> 0xBF</t>
  </si>
  <si>
    <t xml:space="preserve"> 0xA3</t>
  </si>
  <si>
    <t xml:space="preserve"> 0xC6</t>
  </si>
  <si>
    <t xml:space="preserve"> 0x92</t>
  </si>
  <si>
    <t xml:space="preserve"> 0x85</t>
  </si>
  <si>
    <t xml:space="preserve"> 0x5D</t>
  </si>
  <si>
    <t xml:space="preserve"> 0x8C</t>
  </si>
  <si>
    <t xml:space="preserve"> 0x5E</t>
  </si>
  <si>
    <t xml:space="preserve"> 0x79</t>
  </si>
  <si>
    <t xml:space="preserve"> 0x63</t>
  </si>
  <si>
    <t xml:space="preserve"> 0x93</t>
  </si>
  <si>
    <t xml:space="preserve"> 0x88</t>
  </si>
  <si>
    <t xml:space="preserve"> 0xA9</t>
  </si>
  <si>
    <t xml:space="preserve"> 0xB8</t>
  </si>
  <si>
    <t xml:space="preserve"> 0x9F</t>
  </si>
  <si>
    <t xml:space="preserve"> 0xB6</t>
  </si>
  <si>
    <t xml:space="preserve"> 0x72</t>
  </si>
  <si>
    <t xml:space="preserve"> 0x7B</t>
  </si>
  <si>
    <t xml:space="preserve"> 0xA2</t>
  </si>
  <si>
    <t xml:space="preserve"> 0x36</t>
  </si>
  <si>
    <t xml:space="preserve"> 0x48</t>
  </si>
  <si>
    <t xml:space="preserve"> 0x60</t>
  </si>
  <si>
    <t xml:space="preserve"> 0x68</t>
  </si>
  <si>
    <t xml:space="preserve"> 0x6A</t>
  </si>
  <si>
    <t xml:space="preserve"> 0x83</t>
  </si>
  <si>
    <t xml:space="preserve"> 0x84</t>
  </si>
  <si>
    <t xml:space="preserve"> 0x9E</t>
  </si>
  <si>
    <t xml:space="preserve"> 0xA7</t>
  </si>
  <si>
    <t xml:space="preserve"> 0x8E</t>
  </si>
  <si>
    <t xml:space="preserve"> 0x90</t>
  </si>
  <si>
    <t xml:space="preserve"> 0xAE</t>
  </si>
  <si>
    <t xml:space="preserve"> 0x91</t>
  </si>
  <si>
    <t xml:space="preserve"> 0xB2</t>
  </si>
  <si>
    <t xml:space="preserve"> 0xB5</t>
  </si>
  <si>
    <t xml:space="preserve"> 0x97</t>
  </si>
  <si>
    <t xml:space="preserve"> 0xC1</t>
  </si>
  <si>
    <t xml:space="preserve"> 0x9B</t>
  </si>
  <si>
    <t xml:space="preserve"> 0xC3</t>
  </si>
  <si>
    <t xml:space="preserve"> 0xC8</t>
  </si>
  <si>
    <t xml:space="preserve"> 0xB0</t>
  </si>
  <si>
    <t xml:space="preserve"> 0xBB</t>
  </si>
  <si>
    <t xml:space="preserve"> 0xAA</t>
  </si>
  <si>
    <t xml:space="preserve"> 0x6D</t>
  </si>
  <si>
    <t xml:space="preserve"> 0xC2</t>
  </si>
  <si>
    <t xml:space="preserve"> 0x99</t>
  </si>
  <si>
    <t xml:space="preserve"> 0x9D</t>
  </si>
  <si>
    <t xml:space="preserve"> 0xAF</t>
  </si>
  <si>
    <t xml:space="preserve"> 0xCA</t>
  </si>
  <si>
    <t xml:space="preserve">	0x42</t>
  </si>
  <si>
    <t xml:space="preserve"> 0x0E</t>
  </si>
  <si>
    <t xml:space="preserve">	0x00</t>
  </si>
  <si>
    <t xml:space="preserve">	0x21</t>
  </si>
  <si>
    <t xml:space="preserve">	0x20</t>
  </si>
  <si>
    <t xml:space="preserve">	0x1F</t>
  </si>
  <si>
    <t xml:space="preserve">	0x22</t>
  </si>
  <si>
    <t xml:space="preserve">	0x23</t>
  </si>
  <si>
    <t xml:space="preserve">	0x24</t>
  </si>
  <si>
    <t xml:space="preserve">	0x25</t>
  </si>
  <si>
    <t xml:space="preserve">	0x26</t>
  </si>
  <si>
    <t xml:space="preserve">	0x27</t>
  </si>
  <si>
    <t xml:space="preserve">	0x28</t>
  </si>
  <si>
    <t xml:space="preserve">	0x2A</t>
  </si>
  <si>
    <t xml:space="preserve">	0x2B</t>
  </si>
  <si>
    <t xml:space="preserve">	0x2C</t>
  </si>
  <si>
    <t xml:space="preserve">	0x2D</t>
  </si>
  <si>
    <t xml:space="preserve">	0x2F</t>
  </si>
  <si>
    <t xml:space="preserve">	0x30</t>
  </si>
  <si>
    <t xml:space="preserve">	0x32</t>
  </si>
  <si>
    <t xml:space="preserve">	0x34</t>
  </si>
  <si>
    <t xml:space="preserve">	0x35</t>
  </si>
  <si>
    <t xml:space="preserve">	0x36</t>
  </si>
  <si>
    <t xml:space="preserve">	0x37</t>
  </si>
  <si>
    <t xml:space="preserve">	0x38</t>
  </si>
  <si>
    <t xml:space="preserve">	0x3A</t>
  </si>
  <si>
    <t xml:space="preserve">	0x3B</t>
  </si>
  <si>
    <t xml:space="preserve">	0x3C</t>
  </si>
  <si>
    <t xml:space="preserve">	0x3D</t>
  </si>
  <si>
    <t xml:space="preserve">	0x3E</t>
  </si>
  <si>
    <t xml:space="preserve">	0x40</t>
  </si>
  <si>
    <t xml:space="preserve">	0x43</t>
  </si>
  <si>
    <t xml:space="preserve">	0x45</t>
  </si>
  <si>
    <t xml:space="preserve">	0x46</t>
  </si>
  <si>
    <t xml:space="preserve">	0x47</t>
  </si>
  <si>
    <t xml:space="preserve">	0x4B</t>
  </si>
  <si>
    <t xml:space="preserve">	0x4D</t>
  </si>
  <si>
    <t xml:space="preserve">	0x4F</t>
  </si>
  <si>
    <t xml:space="preserve">	0x51</t>
  </si>
  <si>
    <t xml:space="preserve">	0x55</t>
  </si>
  <si>
    <t xml:space="preserve">	0x58</t>
  </si>
  <si>
    <t xml:space="preserve">	0x5A</t>
  </si>
  <si>
    <t xml:space="preserve">	0x5D</t>
  </si>
  <si>
    <t xml:space="preserve">	0x61</t>
  </si>
  <si>
    <t xml:space="preserve">	0x64</t>
  </si>
  <si>
    <t xml:space="preserve">	0x67</t>
  </si>
  <si>
    <t xml:space="preserve">	0x6A</t>
  </si>
  <si>
    <t xml:space="preserve">	0x6E</t>
  </si>
  <si>
    <t xml:space="preserve"> 0x9A</t>
  </si>
  <si>
    <t xml:space="preserve">	0x71</t>
  </si>
  <si>
    <t xml:space="preserve"> 0x8B</t>
  </si>
  <si>
    <t xml:space="preserve">	0x73</t>
  </si>
  <si>
    <t xml:space="preserve">	0x76</t>
  </si>
  <si>
    <t xml:space="preserve">	0x77</t>
  </si>
  <si>
    <t xml:space="preserve">	0x7A</t>
  </si>
  <si>
    <t xml:space="preserve">	0x7D</t>
  </si>
  <si>
    <t xml:space="preserve"> 0xB4</t>
  </si>
  <si>
    <t xml:space="preserve">	0x7E</t>
  </si>
  <si>
    <t xml:space="preserve"> 0xB7</t>
  </si>
  <si>
    <t xml:space="preserve">	0x81</t>
  </si>
  <si>
    <t xml:space="preserve">	0x82</t>
  </si>
  <si>
    <t xml:space="preserve"> 0xBD</t>
  </si>
  <si>
    <t xml:space="preserve">	0x85</t>
  </si>
  <si>
    <t xml:space="preserve"> 0xC0</t>
  </si>
  <si>
    <t xml:space="preserve">	0x87</t>
  </si>
  <si>
    <t xml:space="preserve"> 0xC4</t>
  </si>
  <si>
    <t xml:space="preserve">	0x88</t>
  </si>
  <si>
    <t xml:space="preserve"> 0xC5</t>
  </si>
  <si>
    <t xml:space="preserve">	0x89</t>
  </si>
  <si>
    <t xml:space="preserve">	0x8B</t>
  </si>
  <si>
    <t xml:space="preserve">	0x8D</t>
  </si>
  <si>
    <t xml:space="preserve"> 0xCC</t>
  </si>
  <si>
    <t xml:space="preserve">	0x8F</t>
  </si>
  <si>
    <t xml:space="preserve"> 0xCE</t>
  </si>
  <si>
    <t xml:space="preserve">	0x91</t>
  </si>
  <si>
    <t xml:space="preserve"> 0xD1</t>
  </si>
  <si>
    <t xml:space="preserve">	0x92</t>
  </si>
  <si>
    <t xml:space="preserve"> 0xD2</t>
  </si>
  <si>
    <t xml:space="preserve">	0x93</t>
  </si>
  <si>
    <t xml:space="preserve"> 0xD3</t>
  </si>
  <si>
    <t xml:space="preserve">	0x95</t>
  </si>
  <si>
    <t xml:space="preserve"> 0xD5</t>
  </si>
  <si>
    <t xml:space="preserve"> 0xB9</t>
  </si>
  <si>
    <t xml:space="preserve">	0x96</t>
  </si>
  <si>
    <t xml:space="preserve"> 0xD7</t>
  </si>
  <si>
    <t xml:space="preserve"> 0xBC</t>
  </si>
  <si>
    <t xml:space="preserve">	0x97</t>
  </si>
  <si>
    <t xml:space="preserve"> 0xD8</t>
  </si>
  <si>
    <t xml:space="preserve">	0x98</t>
  </si>
  <si>
    <t xml:space="preserve"> 0xDA</t>
  </si>
  <si>
    <t xml:space="preserve">	0x99</t>
  </si>
  <si>
    <t xml:space="preserve"> 0xDB</t>
  </si>
  <si>
    <t xml:space="preserve">	0x9A</t>
  </si>
  <si>
    <t xml:space="preserve"> 0xDC</t>
  </si>
  <si>
    <t xml:space="preserve">	0x9C</t>
  </si>
  <si>
    <t xml:space="preserve"> 0xDE</t>
  </si>
  <si>
    <t xml:space="preserve">	0x9D</t>
  </si>
  <si>
    <t xml:space="preserve"> 0xDF</t>
  </si>
  <si>
    <t xml:space="preserve">	0x9E</t>
  </si>
  <si>
    <t xml:space="preserve"> 0xC9</t>
  </si>
  <si>
    <t xml:space="preserve">	0x9F</t>
  </si>
  <si>
    <t xml:space="preserve"> 0xDD</t>
  </si>
  <si>
    <t xml:space="preserve">	0xA0</t>
  </si>
  <si>
    <t xml:space="preserve"> 0xD9</t>
  </si>
  <si>
    <t xml:space="preserve"> 0xD6</t>
  </si>
  <si>
    <t xml:space="preserve"> 0xD4</t>
  </si>
  <si>
    <t xml:space="preserve">	0x90</t>
  </si>
  <si>
    <t xml:space="preserve"> 0xBA</t>
  </si>
  <si>
    <t xml:space="preserve">	0x8E</t>
  </si>
  <si>
    <t xml:space="preserve">	0x8A</t>
  </si>
  <si>
    <t xml:space="preserve"> 0xB1</t>
  </si>
  <si>
    <t xml:space="preserve">	0x7F</t>
  </si>
  <si>
    <t xml:space="preserve">	0x7B</t>
  </si>
  <si>
    <t xml:space="preserve">	0x75</t>
  </si>
  <si>
    <t xml:space="preserve">	0x74</t>
  </si>
  <si>
    <t xml:space="preserve">	0x72</t>
  </si>
  <si>
    <t xml:space="preserve">	0x70</t>
  </si>
  <si>
    <t xml:space="preserve">	0x6D</t>
  </si>
  <si>
    <t xml:space="preserve">	0x6B</t>
  </si>
  <si>
    <t xml:space="preserve">	0x69</t>
  </si>
  <si>
    <t xml:space="preserve">	0x66</t>
  </si>
  <si>
    <t xml:space="preserve">	0x63</t>
  </si>
  <si>
    <t xml:space="preserve">	0x60</t>
  </si>
  <si>
    <t xml:space="preserve">	0x57</t>
  </si>
  <si>
    <t xml:space="preserve">	0x54</t>
  </si>
  <si>
    <t xml:space="preserve">	0x4C</t>
  </si>
  <si>
    <t xml:space="preserve">	0x4A</t>
  </si>
  <si>
    <t xml:space="preserve">	0x49</t>
  </si>
  <si>
    <t xml:space="preserve">	0x48</t>
  </si>
  <si>
    <t xml:space="preserve">	0x3F</t>
  </si>
  <si>
    <t xml:space="preserve">	0x39</t>
  </si>
  <si>
    <t xml:space="preserve">	0x33</t>
  </si>
  <si>
    <t xml:space="preserve">	0x31</t>
  </si>
  <si>
    <t xml:space="preserve">	0x29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</si>
</sst>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3" tint="0.49998474074526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2">
    <xf numFmtId="0" fontId="0" fillId="0" borderId="0" xfId="0"/>
    <xf numFmtId="0" fontId="0" fillId="33" borderId="0" xfId="0" applyFill="1"/>
    <xf numFmtId="0" fontId="19" fillId="0" borderId="0" xfId="42"/>
    <xf numFmtId="0" fontId="0" fillId="0" borderId="0" xfId="0" applyAlignment="1">
      <alignment wrapText="1"/>
    </xf>
    <xf numFmtId="0" fontId="19" fillId="0" borderId="0" xfId="42" applyAlignment="1">
      <alignment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/>
    </xf>
    <xf numFmtId="0" fontId="20" fillId="34" borderId="0" xfId="0" applyFont="1" applyFill="1"/>
    <xf numFmtId="0" fontId="0" fillId="35" borderId="0" xfId="0" applyFill="1"/>
    <xf numFmtId="0" fontId="0" fillId="36" borderId="0" xfId="0" applyFill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2" fontId="21" fillId="37" borderId="10" xfId="0" applyNumberFormat="1" applyFont="1" applyFill="1" applyBorder="1" applyAlignment="1">
      <alignment horizontal="center"/>
    </xf>
    <xf numFmtId="164" fontId="0" fillId="0" borderId="0" xfId="0" applyNumberFormat="1"/>
    <xf numFmtId="0" fontId="0" fillId="39" borderId="0" xfId="0" applyFill="1"/>
    <xf numFmtId="164" fontId="0" fillId="37" borderId="0" xfId="0" applyNumberFormat="1" applyFill="1"/>
    <xf numFmtId="0" fontId="18" fillId="41" borderId="0" xfId="0" applyFont="1" applyFill="1" applyAlignment="1">
      <alignment horizontal="left" vertical="center"/>
    </xf>
    <xf numFmtId="0" fontId="16" fillId="37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0" fillId="40" borderId="0" xfId="0" applyFill="1"/>
    <xf numFmtId="0" fontId="21" fillId="0" borderId="0" xfId="0" applyFont="1"/>
    <xf numFmtId="2" fontId="0" fillId="0" borderId="0" xfId="0" applyNumberFormat="1"/>
    <xf numFmtId="165" fontId="0" fillId="0" borderId="0" xfId="0" applyNumberFormat="1"/>
    <xf numFmtId="165" fontId="16" fillId="0" borderId="0" xfId="0" applyNumberFormat="1" applyFont="1"/>
    <xf numFmtId="165" fontId="0" fillId="0" borderId="0" xfId="0" applyNumberFormat="1" applyAlignment="1">
      <alignment horizontal="center"/>
    </xf>
    <xf numFmtId="0" fontId="0" fillId="40" borderId="0" xfId="0" applyFill="1" applyBorder="1"/>
    <xf numFmtId="0" fontId="0" fillId="0" borderId="0" xfId="0" applyBorder="1"/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38" borderId="0" xfId="0" applyFont="1" applyFill="1" applyAlignment="1">
      <alignment horizontal="center"/>
    </xf>
    <xf numFmtId="2" fontId="16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22" fillId="38" borderId="12" xfId="0" applyFont="1" applyFill="1" applyBorder="1" applyAlignment="1">
      <alignment horizontal="center" vertical="center" wrapText="1"/>
    </xf>
    <xf numFmtId="0" fontId="22" fillId="0" borderId="12" xfId="0" applyFont="1" applyBorder="1"/>
    <xf numFmtId="0" fontId="22" fillId="0" borderId="0" xfId="0" applyFont="1"/>
    <xf numFmtId="0" fontId="16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21" fillId="38" borderId="0" xfId="0" applyFont="1" applyFill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2AA86C"/>
      <color rgb="FF49D190"/>
      <color rgb="FFFF0000"/>
      <color rgb="FF000000"/>
      <color rgb="FF0424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>
                <a:solidFill>
                  <a:schemeClr val="accent1">
                    <a:lumMod val="50000"/>
                  </a:schemeClr>
                </a:solidFill>
              </a:rPr>
              <a:t>Coupe - M1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Spectre!$B$10:$B$302</c:f>
              <c:numCache>
                <c:formatCode>General</c:formatCode>
                <c:ptCount val="293"/>
                <c:pt idx="0">
                  <c:v>123</c:v>
                </c:pt>
                <c:pt idx="1">
                  <c:v>123</c:v>
                </c:pt>
                <c:pt idx="2">
                  <c:v>123</c:v>
                </c:pt>
                <c:pt idx="3">
                  <c:v>123</c:v>
                </c:pt>
                <c:pt idx="4">
                  <c:v>123</c:v>
                </c:pt>
                <c:pt idx="5">
                  <c:v>122</c:v>
                </c:pt>
                <c:pt idx="6">
                  <c:v>122</c:v>
                </c:pt>
                <c:pt idx="7">
                  <c:v>120</c:v>
                </c:pt>
                <c:pt idx="8">
                  <c:v>120</c:v>
                </c:pt>
                <c:pt idx="9">
                  <c:v>119</c:v>
                </c:pt>
                <c:pt idx="10">
                  <c:v>118</c:v>
                </c:pt>
                <c:pt idx="11">
                  <c:v>118</c:v>
                </c:pt>
                <c:pt idx="12">
                  <c:v>118</c:v>
                </c:pt>
                <c:pt idx="13">
                  <c:v>118</c:v>
                </c:pt>
                <c:pt idx="14">
                  <c:v>118</c:v>
                </c:pt>
                <c:pt idx="15">
                  <c:v>118</c:v>
                </c:pt>
                <c:pt idx="16">
                  <c:v>119</c:v>
                </c:pt>
                <c:pt idx="17">
                  <c:v>119</c:v>
                </c:pt>
                <c:pt idx="18">
                  <c:v>119</c:v>
                </c:pt>
                <c:pt idx="19">
                  <c:v>122</c:v>
                </c:pt>
                <c:pt idx="20">
                  <c:v>122</c:v>
                </c:pt>
                <c:pt idx="21">
                  <c:v>123</c:v>
                </c:pt>
                <c:pt idx="22">
                  <c:v>126</c:v>
                </c:pt>
                <c:pt idx="23">
                  <c:v>126</c:v>
                </c:pt>
                <c:pt idx="24">
                  <c:v>126</c:v>
                </c:pt>
                <c:pt idx="25">
                  <c:v>127</c:v>
                </c:pt>
                <c:pt idx="26">
                  <c:v>127</c:v>
                </c:pt>
                <c:pt idx="27">
                  <c:v>128</c:v>
                </c:pt>
                <c:pt idx="28">
                  <c:v>129</c:v>
                </c:pt>
                <c:pt idx="29">
                  <c:v>129</c:v>
                </c:pt>
                <c:pt idx="30">
                  <c:v>129</c:v>
                </c:pt>
                <c:pt idx="31">
                  <c:v>132</c:v>
                </c:pt>
                <c:pt idx="32">
                  <c:v>132</c:v>
                </c:pt>
                <c:pt idx="33">
                  <c:v>132</c:v>
                </c:pt>
                <c:pt idx="34">
                  <c:v>135</c:v>
                </c:pt>
                <c:pt idx="35">
                  <c:v>135</c:v>
                </c:pt>
                <c:pt idx="36">
                  <c:v>135</c:v>
                </c:pt>
                <c:pt idx="37">
                  <c:v>137</c:v>
                </c:pt>
                <c:pt idx="38">
                  <c:v>137</c:v>
                </c:pt>
                <c:pt idx="39">
                  <c:v>138</c:v>
                </c:pt>
                <c:pt idx="40">
                  <c:v>138</c:v>
                </c:pt>
                <c:pt idx="41">
                  <c:v>138</c:v>
                </c:pt>
                <c:pt idx="42">
                  <c:v>138</c:v>
                </c:pt>
                <c:pt idx="43">
                  <c:v>139</c:v>
                </c:pt>
                <c:pt idx="44">
                  <c:v>139</c:v>
                </c:pt>
                <c:pt idx="45">
                  <c:v>139</c:v>
                </c:pt>
                <c:pt idx="46">
                  <c:v>139</c:v>
                </c:pt>
                <c:pt idx="47">
                  <c:v>139</c:v>
                </c:pt>
                <c:pt idx="48">
                  <c:v>139</c:v>
                </c:pt>
                <c:pt idx="49">
                  <c:v>139</c:v>
                </c:pt>
                <c:pt idx="50">
                  <c:v>141</c:v>
                </c:pt>
                <c:pt idx="51">
                  <c:v>141</c:v>
                </c:pt>
                <c:pt idx="52">
                  <c:v>141</c:v>
                </c:pt>
                <c:pt idx="53">
                  <c:v>141</c:v>
                </c:pt>
                <c:pt idx="54">
                  <c:v>141</c:v>
                </c:pt>
                <c:pt idx="55">
                  <c:v>142</c:v>
                </c:pt>
                <c:pt idx="56">
                  <c:v>140</c:v>
                </c:pt>
                <c:pt idx="57">
                  <c:v>140</c:v>
                </c:pt>
                <c:pt idx="58">
                  <c:v>142</c:v>
                </c:pt>
                <c:pt idx="59">
                  <c:v>143</c:v>
                </c:pt>
                <c:pt idx="60">
                  <c:v>143</c:v>
                </c:pt>
                <c:pt idx="61">
                  <c:v>145</c:v>
                </c:pt>
                <c:pt idx="62">
                  <c:v>147</c:v>
                </c:pt>
                <c:pt idx="63">
                  <c:v>147</c:v>
                </c:pt>
                <c:pt idx="64">
                  <c:v>149</c:v>
                </c:pt>
                <c:pt idx="65">
                  <c:v>155</c:v>
                </c:pt>
                <c:pt idx="66">
                  <c:v>155</c:v>
                </c:pt>
                <c:pt idx="67">
                  <c:v>158</c:v>
                </c:pt>
                <c:pt idx="68">
                  <c:v>161</c:v>
                </c:pt>
                <c:pt idx="69">
                  <c:v>161</c:v>
                </c:pt>
                <c:pt idx="70">
                  <c:v>165</c:v>
                </c:pt>
                <c:pt idx="71">
                  <c:v>171</c:v>
                </c:pt>
                <c:pt idx="72">
                  <c:v>171</c:v>
                </c:pt>
                <c:pt idx="73">
                  <c:v>174</c:v>
                </c:pt>
                <c:pt idx="74">
                  <c:v>178</c:v>
                </c:pt>
                <c:pt idx="75">
                  <c:v>178</c:v>
                </c:pt>
                <c:pt idx="76">
                  <c:v>184</c:v>
                </c:pt>
                <c:pt idx="77">
                  <c:v>191</c:v>
                </c:pt>
                <c:pt idx="78">
                  <c:v>192</c:v>
                </c:pt>
                <c:pt idx="79">
                  <c:v>197</c:v>
                </c:pt>
                <c:pt idx="80">
                  <c:v>200</c:v>
                </c:pt>
                <c:pt idx="81">
                  <c:v>203</c:v>
                </c:pt>
                <c:pt idx="82">
                  <c:v>207</c:v>
                </c:pt>
                <c:pt idx="83">
                  <c:v>214</c:v>
                </c:pt>
                <c:pt idx="84">
                  <c:v>216</c:v>
                </c:pt>
                <c:pt idx="85">
                  <c:v>220</c:v>
                </c:pt>
                <c:pt idx="86">
                  <c:v>225</c:v>
                </c:pt>
                <c:pt idx="87">
                  <c:v>228</c:v>
                </c:pt>
                <c:pt idx="88">
                  <c:v>233</c:v>
                </c:pt>
                <c:pt idx="89">
                  <c:v>242</c:v>
                </c:pt>
                <c:pt idx="90">
                  <c:v>248</c:v>
                </c:pt>
                <c:pt idx="91">
                  <c:v>251</c:v>
                </c:pt>
                <c:pt idx="92">
                  <c:v>257</c:v>
                </c:pt>
                <c:pt idx="93">
                  <c:v>263</c:v>
                </c:pt>
                <c:pt idx="94">
                  <c:v>266</c:v>
                </c:pt>
                <c:pt idx="95">
                  <c:v>278</c:v>
                </c:pt>
                <c:pt idx="96">
                  <c:v>284</c:v>
                </c:pt>
                <c:pt idx="97">
                  <c:v>286</c:v>
                </c:pt>
                <c:pt idx="98">
                  <c:v>292</c:v>
                </c:pt>
                <c:pt idx="99">
                  <c:v>300</c:v>
                </c:pt>
                <c:pt idx="100">
                  <c:v>301</c:v>
                </c:pt>
                <c:pt idx="101">
                  <c:v>314</c:v>
                </c:pt>
                <c:pt idx="102">
                  <c:v>323</c:v>
                </c:pt>
                <c:pt idx="103">
                  <c:v>323</c:v>
                </c:pt>
                <c:pt idx="104">
                  <c:v>332</c:v>
                </c:pt>
                <c:pt idx="105">
                  <c:v>342</c:v>
                </c:pt>
                <c:pt idx="106">
                  <c:v>342</c:v>
                </c:pt>
                <c:pt idx="107">
                  <c:v>357</c:v>
                </c:pt>
                <c:pt idx="108">
                  <c:v>366</c:v>
                </c:pt>
                <c:pt idx="109">
                  <c:v>366</c:v>
                </c:pt>
                <c:pt idx="110">
                  <c:v>375</c:v>
                </c:pt>
                <c:pt idx="111">
                  <c:v>385</c:v>
                </c:pt>
                <c:pt idx="112">
                  <c:v>385</c:v>
                </c:pt>
                <c:pt idx="113">
                  <c:v>400</c:v>
                </c:pt>
                <c:pt idx="114">
                  <c:v>411</c:v>
                </c:pt>
                <c:pt idx="115">
                  <c:v>411</c:v>
                </c:pt>
                <c:pt idx="116">
                  <c:v>420</c:v>
                </c:pt>
                <c:pt idx="117">
                  <c:v>431</c:v>
                </c:pt>
                <c:pt idx="118">
                  <c:v>434</c:v>
                </c:pt>
                <c:pt idx="119">
                  <c:v>446</c:v>
                </c:pt>
                <c:pt idx="120">
                  <c:v>457</c:v>
                </c:pt>
                <c:pt idx="121">
                  <c:v>458</c:v>
                </c:pt>
                <c:pt idx="122">
                  <c:v>464</c:v>
                </c:pt>
                <c:pt idx="123">
                  <c:v>475</c:v>
                </c:pt>
                <c:pt idx="124">
                  <c:v>479</c:v>
                </c:pt>
                <c:pt idx="125">
                  <c:v>488</c:v>
                </c:pt>
                <c:pt idx="126">
                  <c:v>497</c:v>
                </c:pt>
                <c:pt idx="127">
                  <c:v>500</c:v>
                </c:pt>
                <c:pt idx="128">
                  <c:v>505</c:v>
                </c:pt>
                <c:pt idx="129">
                  <c:v>513</c:v>
                </c:pt>
                <c:pt idx="130">
                  <c:v>519</c:v>
                </c:pt>
                <c:pt idx="131">
                  <c:v>525</c:v>
                </c:pt>
                <c:pt idx="132">
                  <c:v>534</c:v>
                </c:pt>
                <c:pt idx="133">
                  <c:v>537</c:v>
                </c:pt>
                <c:pt idx="134">
                  <c:v>540</c:v>
                </c:pt>
                <c:pt idx="135">
                  <c:v>547</c:v>
                </c:pt>
                <c:pt idx="136">
                  <c:v>553</c:v>
                </c:pt>
                <c:pt idx="137">
                  <c:v>556</c:v>
                </c:pt>
                <c:pt idx="138">
                  <c:v>561</c:v>
                </c:pt>
                <c:pt idx="139">
                  <c:v>565</c:v>
                </c:pt>
                <c:pt idx="140">
                  <c:v>565</c:v>
                </c:pt>
                <c:pt idx="141">
                  <c:v>568</c:v>
                </c:pt>
                <c:pt idx="142">
                  <c:v>574</c:v>
                </c:pt>
                <c:pt idx="143">
                  <c:v>574</c:v>
                </c:pt>
                <c:pt idx="144">
                  <c:v>576</c:v>
                </c:pt>
                <c:pt idx="145">
                  <c:v>579</c:v>
                </c:pt>
                <c:pt idx="146">
                  <c:v>579</c:v>
                </c:pt>
                <c:pt idx="147">
                  <c:v>581</c:v>
                </c:pt>
                <c:pt idx="148">
                  <c:v>582</c:v>
                </c:pt>
                <c:pt idx="149">
                  <c:v>582</c:v>
                </c:pt>
                <c:pt idx="150">
                  <c:v>582</c:v>
                </c:pt>
                <c:pt idx="151">
                  <c:v>581</c:v>
                </c:pt>
                <c:pt idx="152">
                  <c:v>581</c:v>
                </c:pt>
                <c:pt idx="153">
                  <c:v>578</c:v>
                </c:pt>
                <c:pt idx="154">
                  <c:v>571</c:v>
                </c:pt>
                <c:pt idx="155">
                  <c:v>571</c:v>
                </c:pt>
                <c:pt idx="156">
                  <c:v>565</c:v>
                </c:pt>
                <c:pt idx="157">
                  <c:v>557</c:v>
                </c:pt>
                <c:pt idx="158">
                  <c:v>557</c:v>
                </c:pt>
                <c:pt idx="159">
                  <c:v>547</c:v>
                </c:pt>
                <c:pt idx="160">
                  <c:v>533</c:v>
                </c:pt>
                <c:pt idx="161">
                  <c:v>530</c:v>
                </c:pt>
                <c:pt idx="162">
                  <c:v>523</c:v>
                </c:pt>
                <c:pt idx="163">
                  <c:v>514</c:v>
                </c:pt>
                <c:pt idx="164">
                  <c:v>511</c:v>
                </c:pt>
                <c:pt idx="165">
                  <c:v>503</c:v>
                </c:pt>
                <c:pt idx="166">
                  <c:v>488</c:v>
                </c:pt>
                <c:pt idx="167">
                  <c:v>483</c:v>
                </c:pt>
                <c:pt idx="168">
                  <c:v>477</c:v>
                </c:pt>
                <c:pt idx="169">
                  <c:v>471</c:v>
                </c:pt>
                <c:pt idx="170">
                  <c:v>465</c:v>
                </c:pt>
                <c:pt idx="171">
                  <c:v>460</c:v>
                </c:pt>
                <c:pt idx="172">
                  <c:v>448</c:v>
                </c:pt>
                <c:pt idx="173">
                  <c:v>443</c:v>
                </c:pt>
                <c:pt idx="174">
                  <c:v>438</c:v>
                </c:pt>
                <c:pt idx="175">
                  <c:v>432</c:v>
                </c:pt>
                <c:pt idx="176">
                  <c:v>426</c:v>
                </c:pt>
                <c:pt idx="177">
                  <c:v>423</c:v>
                </c:pt>
                <c:pt idx="178">
                  <c:v>411</c:v>
                </c:pt>
                <c:pt idx="179">
                  <c:v>404</c:v>
                </c:pt>
                <c:pt idx="180">
                  <c:v>402</c:v>
                </c:pt>
                <c:pt idx="181">
                  <c:v>395</c:v>
                </c:pt>
                <c:pt idx="182">
                  <c:v>386</c:v>
                </c:pt>
                <c:pt idx="183">
                  <c:v>386</c:v>
                </c:pt>
                <c:pt idx="184">
                  <c:v>373</c:v>
                </c:pt>
                <c:pt idx="185">
                  <c:v>363</c:v>
                </c:pt>
                <c:pt idx="186">
                  <c:v>363</c:v>
                </c:pt>
                <c:pt idx="187">
                  <c:v>353</c:v>
                </c:pt>
                <c:pt idx="188">
                  <c:v>343</c:v>
                </c:pt>
                <c:pt idx="189">
                  <c:v>343</c:v>
                </c:pt>
                <c:pt idx="190">
                  <c:v>331</c:v>
                </c:pt>
                <c:pt idx="191">
                  <c:v>320</c:v>
                </c:pt>
                <c:pt idx="192">
                  <c:v>320</c:v>
                </c:pt>
                <c:pt idx="193">
                  <c:v>311</c:v>
                </c:pt>
                <c:pt idx="194">
                  <c:v>303</c:v>
                </c:pt>
                <c:pt idx="195">
                  <c:v>303</c:v>
                </c:pt>
                <c:pt idx="196">
                  <c:v>292</c:v>
                </c:pt>
                <c:pt idx="197">
                  <c:v>283</c:v>
                </c:pt>
                <c:pt idx="198">
                  <c:v>283</c:v>
                </c:pt>
                <c:pt idx="199">
                  <c:v>278</c:v>
                </c:pt>
                <c:pt idx="200">
                  <c:v>272</c:v>
                </c:pt>
                <c:pt idx="201">
                  <c:v>269</c:v>
                </c:pt>
                <c:pt idx="202">
                  <c:v>261</c:v>
                </c:pt>
                <c:pt idx="203">
                  <c:v>253</c:v>
                </c:pt>
                <c:pt idx="204">
                  <c:v>252</c:v>
                </c:pt>
                <c:pt idx="205">
                  <c:v>249</c:v>
                </c:pt>
                <c:pt idx="206">
                  <c:v>240</c:v>
                </c:pt>
                <c:pt idx="207">
                  <c:v>237</c:v>
                </c:pt>
                <c:pt idx="208">
                  <c:v>231</c:v>
                </c:pt>
                <c:pt idx="209">
                  <c:v>223</c:v>
                </c:pt>
                <c:pt idx="210">
                  <c:v>221</c:v>
                </c:pt>
                <c:pt idx="211">
                  <c:v>218</c:v>
                </c:pt>
                <c:pt idx="212">
                  <c:v>212</c:v>
                </c:pt>
                <c:pt idx="213">
                  <c:v>208</c:v>
                </c:pt>
                <c:pt idx="214">
                  <c:v>205</c:v>
                </c:pt>
                <c:pt idx="215">
                  <c:v>200</c:v>
                </c:pt>
                <c:pt idx="216">
                  <c:v>197</c:v>
                </c:pt>
                <c:pt idx="217">
                  <c:v>196</c:v>
                </c:pt>
                <c:pt idx="218">
                  <c:v>193</c:v>
                </c:pt>
                <c:pt idx="219">
                  <c:v>187</c:v>
                </c:pt>
                <c:pt idx="220">
                  <c:v>187</c:v>
                </c:pt>
                <c:pt idx="221">
                  <c:v>183</c:v>
                </c:pt>
                <c:pt idx="222">
                  <c:v>180</c:v>
                </c:pt>
                <c:pt idx="223">
                  <c:v>180</c:v>
                </c:pt>
                <c:pt idx="224">
                  <c:v>179</c:v>
                </c:pt>
                <c:pt idx="225">
                  <c:v>173</c:v>
                </c:pt>
                <c:pt idx="226">
                  <c:v>173</c:v>
                </c:pt>
                <c:pt idx="227">
                  <c:v>170</c:v>
                </c:pt>
                <c:pt idx="228">
                  <c:v>168</c:v>
                </c:pt>
                <c:pt idx="229">
                  <c:v>168</c:v>
                </c:pt>
                <c:pt idx="230">
                  <c:v>165</c:v>
                </c:pt>
                <c:pt idx="231">
                  <c:v>165</c:v>
                </c:pt>
                <c:pt idx="232">
                  <c:v>165</c:v>
                </c:pt>
                <c:pt idx="233">
                  <c:v>162</c:v>
                </c:pt>
                <c:pt idx="234">
                  <c:v>162</c:v>
                </c:pt>
                <c:pt idx="235">
                  <c:v>162</c:v>
                </c:pt>
                <c:pt idx="236">
                  <c:v>162</c:v>
                </c:pt>
                <c:pt idx="237">
                  <c:v>162</c:v>
                </c:pt>
                <c:pt idx="238">
                  <c:v>162</c:v>
                </c:pt>
                <c:pt idx="239">
                  <c:v>162</c:v>
                </c:pt>
                <c:pt idx="240">
                  <c:v>160</c:v>
                </c:pt>
                <c:pt idx="241">
                  <c:v>160</c:v>
                </c:pt>
                <c:pt idx="242">
                  <c:v>159</c:v>
                </c:pt>
                <c:pt idx="243">
                  <c:v>159</c:v>
                </c:pt>
                <c:pt idx="244">
                  <c:v>159</c:v>
                </c:pt>
                <c:pt idx="245">
                  <c:v>158</c:v>
                </c:pt>
                <c:pt idx="246">
                  <c:v>156</c:v>
                </c:pt>
                <c:pt idx="247">
                  <c:v>156</c:v>
                </c:pt>
                <c:pt idx="248">
                  <c:v>155</c:v>
                </c:pt>
                <c:pt idx="249">
                  <c:v>155</c:v>
                </c:pt>
                <c:pt idx="250">
                  <c:v>155</c:v>
                </c:pt>
                <c:pt idx="251">
                  <c:v>154</c:v>
                </c:pt>
                <c:pt idx="252">
                  <c:v>154</c:v>
                </c:pt>
                <c:pt idx="253">
                  <c:v>152</c:v>
                </c:pt>
                <c:pt idx="254">
                  <c:v>152</c:v>
                </c:pt>
                <c:pt idx="255">
                  <c:v>152</c:v>
                </c:pt>
                <c:pt idx="256">
                  <c:v>149</c:v>
                </c:pt>
                <c:pt idx="257">
                  <c:v>149</c:v>
                </c:pt>
                <c:pt idx="258">
                  <c:v>149</c:v>
                </c:pt>
                <c:pt idx="259">
                  <c:v>146</c:v>
                </c:pt>
                <c:pt idx="260">
                  <c:v>146</c:v>
                </c:pt>
                <c:pt idx="261">
                  <c:v>146</c:v>
                </c:pt>
                <c:pt idx="262">
                  <c:v>143</c:v>
                </c:pt>
                <c:pt idx="263">
                  <c:v>143</c:v>
                </c:pt>
                <c:pt idx="264">
                  <c:v>143</c:v>
                </c:pt>
                <c:pt idx="265">
                  <c:v>141</c:v>
                </c:pt>
                <c:pt idx="266">
                  <c:v>141</c:v>
                </c:pt>
                <c:pt idx="267">
                  <c:v>140</c:v>
                </c:pt>
                <c:pt idx="268">
                  <c:v>138</c:v>
                </c:pt>
                <c:pt idx="269">
                  <c:v>138</c:v>
                </c:pt>
                <c:pt idx="270">
                  <c:v>138</c:v>
                </c:pt>
                <c:pt idx="271">
                  <c:v>138</c:v>
                </c:pt>
                <c:pt idx="272">
                  <c:v>138</c:v>
                </c:pt>
                <c:pt idx="273">
                  <c:v>138</c:v>
                </c:pt>
                <c:pt idx="274">
                  <c:v>138</c:v>
                </c:pt>
                <c:pt idx="275">
                  <c:v>138</c:v>
                </c:pt>
                <c:pt idx="276">
                  <c:v>137</c:v>
                </c:pt>
                <c:pt idx="277">
                  <c:v>138</c:v>
                </c:pt>
                <c:pt idx="278">
                  <c:v>138</c:v>
                </c:pt>
                <c:pt idx="279">
                  <c:v>138</c:v>
                </c:pt>
                <c:pt idx="280">
                  <c:v>138</c:v>
                </c:pt>
                <c:pt idx="281">
                  <c:v>138</c:v>
                </c:pt>
                <c:pt idx="282">
                  <c:v>139</c:v>
                </c:pt>
                <c:pt idx="283">
                  <c:v>140</c:v>
                </c:pt>
                <c:pt idx="284">
                  <c:v>140</c:v>
                </c:pt>
                <c:pt idx="285">
                  <c:v>140</c:v>
                </c:pt>
                <c:pt idx="286">
                  <c:v>141</c:v>
                </c:pt>
                <c:pt idx="287">
                  <c:v>141</c:v>
                </c:pt>
                <c:pt idx="288">
                  <c:v>143</c:v>
                </c:pt>
                <c:pt idx="289">
                  <c:v>143</c:v>
                </c:pt>
                <c:pt idx="290">
                  <c:v>143</c:v>
                </c:pt>
                <c:pt idx="291">
                  <c:v>143</c:v>
                </c:pt>
                <c:pt idx="292">
                  <c:v>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90-49C3-BB32-02D386DF6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659744"/>
        <c:axId val="977658304"/>
      </c:scatterChart>
      <c:valAx>
        <c:axId val="977659744"/>
        <c:scaling>
          <c:orientation val="minMax"/>
          <c:max val="29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7658304"/>
        <c:crosses val="autoZero"/>
        <c:crossBetween val="midCat"/>
      </c:valAx>
      <c:valAx>
        <c:axId val="977658304"/>
        <c:scaling>
          <c:orientation val="minMax"/>
          <c:max val="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7659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fr-FR" sz="1600">
                <a:solidFill>
                  <a:schemeClr val="accent2">
                    <a:lumMod val="50000"/>
                  </a:schemeClr>
                </a:solidFill>
              </a:rPr>
              <a:t>Coupe Lissée - M1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0"/>
            <c:dispEq val="0"/>
          </c:trendline>
          <c:yVal>
            <c:numRef>
              <c:f>Spectre!$K$10:$K$302</c:f>
              <c:numCache>
                <c:formatCode>0.000</c:formatCode>
                <c:ptCount val="293"/>
                <c:pt idx="0">
                  <c:v>5.1035715425616814</c:v>
                </c:pt>
                <c:pt idx="1">
                  <c:v>5.1035715425616814</c:v>
                </c:pt>
                <c:pt idx="2">
                  <c:v>5.1035715425616814</c:v>
                </c:pt>
                <c:pt idx="3">
                  <c:v>5.1029331971529803</c:v>
                </c:pt>
                <c:pt idx="4">
                  <c:v>5.1022948517442792</c:v>
                </c:pt>
                <c:pt idx="5">
                  <c:v>5.0620790909961393</c:v>
                </c:pt>
                <c:pt idx="6">
                  <c:v>5.0601640547700368</c:v>
                </c:pt>
                <c:pt idx="7">
                  <c:v>4.9810092240911565</c:v>
                </c:pt>
                <c:pt idx="8">
                  <c:v>4.9784558424563539</c:v>
                </c:pt>
                <c:pt idx="9">
                  <c:v>4.9376017362995119</c:v>
                </c:pt>
                <c:pt idx="10">
                  <c:v>4.8980243209600722</c:v>
                </c:pt>
                <c:pt idx="11">
                  <c:v>4.8967476301426709</c:v>
                </c:pt>
                <c:pt idx="12">
                  <c:v>4.8961092847339698</c:v>
                </c:pt>
                <c:pt idx="13">
                  <c:v>4.8961092847339698</c:v>
                </c:pt>
                <c:pt idx="14">
                  <c:v>4.8967476301426709</c:v>
                </c:pt>
                <c:pt idx="15">
                  <c:v>4.8973859755513711</c:v>
                </c:pt>
                <c:pt idx="16">
                  <c:v>4.9363250454821106</c:v>
                </c:pt>
                <c:pt idx="17">
                  <c:v>4.9388784271169133</c:v>
                </c:pt>
                <c:pt idx="18">
                  <c:v>4.9414318087517159</c:v>
                </c:pt>
                <c:pt idx="19">
                  <c:v>5.0588873639526355</c:v>
                </c:pt>
                <c:pt idx="20">
                  <c:v>5.0633557818135397</c:v>
                </c:pt>
                <c:pt idx="21">
                  <c:v>5.1061249241964832</c:v>
                </c:pt>
                <c:pt idx="22">
                  <c:v>5.2235804793974028</c:v>
                </c:pt>
                <c:pt idx="23">
                  <c:v>5.2267722064409048</c:v>
                </c:pt>
                <c:pt idx="24">
                  <c:v>5.2293255880757084</c:v>
                </c:pt>
                <c:pt idx="25">
                  <c:v>5.2689030034151489</c:v>
                </c:pt>
                <c:pt idx="26">
                  <c:v>5.2708180396412496</c:v>
                </c:pt>
                <c:pt idx="27">
                  <c:v>5.3110338003893904</c:v>
                </c:pt>
                <c:pt idx="28">
                  <c:v>5.3506112157288301</c:v>
                </c:pt>
                <c:pt idx="29">
                  <c:v>5.3538029427723348</c:v>
                </c:pt>
                <c:pt idx="30">
                  <c:v>5.3563563244071366</c:v>
                </c:pt>
                <c:pt idx="31">
                  <c:v>5.4731735341993559</c:v>
                </c:pt>
                <c:pt idx="32">
                  <c:v>5.4770036066515591</c:v>
                </c:pt>
                <c:pt idx="33">
                  <c:v>5.480833679103764</c:v>
                </c:pt>
                <c:pt idx="34">
                  <c:v>5.5976508888959824</c:v>
                </c:pt>
                <c:pt idx="35">
                  <c:v>5.6008426159394862</c:v>
                </c:pt>
                <c:pt idx="36">
                  <c:v>5.6040343429829882</c:v>
                </c:pt>
                <c:pt idx="37">
                  <c:v>5.6825508282531692</c:v>
                </c:pt>
                <c:pt idx="38">
                  <c:v>5.6844658644792698</c:v>
                </c:pt>
                <c:pt idx="39">
                  <c:v>5.7246816252274098</c:v>
                </c:pt>
                <c:pt idx="40">
                  <c:v>5.7253199706361109</c:v>
                </c:pt>
                <c:pt idx="41">
                  <c:v>5.7265966614535122</c:v>
                </c:pt>
                <c:pt idx="42">
                  <c:v>5.7272350068622133</c:v>
                </c:pt>
                <c:pt idx="43">
                  <c:v>5.7661740767929537</c:v>
                </c:pt>
                <c:pt idx="44">
                  <c:v>5.7668124222016548</c:v>
                </c:pt>
                <c:pt idx="45">
                  <c:v>5.7674507676103541</c:v>
                </c:pt>
                <c:pt idx="46">
                  <c:v>5.7674507676103541</c:v>
                </c:pt>
                <c:pt idx="47">
                  <c:v>5.7674507676103541</c:v>
                </c:pt>
                <c:pt idx="48">
                  <c:v>5.7687274584277564</c:v>
                </c:pt>
                <c:pt idx="49">
                  <c:v>5.7700041492451568</c:v>
                </c:pt>
                <c:pt idx="50">
                  <c:v>5.8478822891066358</c:v>
                </c:pt>
                <c:pt idx="51">
                  <c:v>5.8491589799240362</c:v>
                </c:pt>
                <c:pt idx="52">
                  <c:v>5.8504356707414384</c:v>
                </c:pt>
                <c:pt idx="53">
                  <c:v>5.8510740161501387</c:v>
                </c:pt>
                <c:pt idx="54">
                  <c:v>5.8504356707414384</c:v>
                </c:pt>
                <c:pt idx="55">
                  <c:v>5.8880980498547766</c:v>
                </c:pt>
                <c:pt idx="56">
                  <c:v>5.8121349462193983</c:v>
                </c:pt>
                <c:pt idx="57">
                  <c:v>5.8134116370368005</c:v>
                </c:pt>
                <c:pt idx="58">
                  <c:v>5.8906514314895801</c:v>
                </c:pt>
                <c:pt idx="59">
                  <c:v>5.9321438830551205</c:v>
                </c:pt>
                <c:pt idx="60">
                  <c:v>5.9366123009160257</c:v>
                </c:pt>
                <c:pt idx="61">
                  <c:v>6.0164054770036071</c:v>
                </c:pt>
                <c:pt idx="62">
                  <c:v>6.0968369984998896</c:v>
                </c:pt>
                <c:pt idx="63">
                  <c:v>6.1044971434042967</c:v>
                </c:pt>
                <c:pt idx="64">
                  <c:v>6.1874820465353793</c:v>
                </c:pt>
                <c:pt idx="65">
                  <c:v>6.4243081931633217</c:v>
                </c:pt>
                <c:pt idx="66">
                  <c:v>6.4332450288851302</c:v>
                </c:pt>
                <c:pt idx="67">
                  <c:v>6.5558073473556551</c:v>
                </c:pt>
                <c:pt idx="68">
                  <c:v>6.6770929750087777</c:v>
                </c:pt>
                <c:pt idx="69">
                  <c:v>6.6873065015479884</c:v>
                </c:pt>
                <c:pt idx="70">
                  <c:v>6.8488078899492519</c:v>
                </c:pt>
                <c:pt idx="71">
                  <c:v>7.0869107273945939</c:v>
                </c:pt>
                <c:pt idx="72">
                  <c:v>7.0977625993425058</c:v>
                </c:pt>
                <c:pt idx="73">
                  <c:v>7.2209632632217291</c:v>
                </c:pt>
                <c:pt idx="74">
                  <c:v>7.3824646516229944</c:v>
                </c:pt>
                <c:pt idx="75">
                  <c:v>7.3952315597970077</c:v>
                </c:pt>
                <c:pt idx="76">
                  <c:v>7.6365261242858518</c:v>
                </c:pt>
                <c:pt idx="77">
                  <c:v>7.9167597587054361</c:v>
                </c:pt>
                <c:pt idx="78">
                  <c:v>7.9691040822188874</c:v>
                </c:pt>
                <c:pt idx="79">
                  <c:v>8.1727362675943951</c:v>
                </c:pt>
                <c:pt idx="80">
                  <c:v>8.2978519676997227</c:v>
                </c:pt>
                <c:pt idx="81">
                  <c:v>8.4267977402572534</c:v>
                </c:pt>
                <c:pt idx="82">
                  <c:v>8.5921292011107226</c:v>
                </c:pt>
                <c:pt idx="83">
                  <c:v>8.8730011809390081</c:v>
                </c:pt>
                <c:pt idx="84">
                  <c:v>8.9636462289744969</c:v>
                </c:pt>
                <c:pt idx="85">
                  <c:v>9.1302543806453667</c:v>
                </c:pt>
                <c:pt idx="86">
                  <c:v>9.3338865660208743</c:v>
                </c:pt>
                <c:pt idx="87">
                  <c:v>9.4653857202132095</c:v>
                </c:pt>
                <c:pt idx="88">
                  <c:v>9.67476301426702</c:v>
                </c:pt>
                <c:pt idx="89">
                  <c:v>10.036066515591585</c:v>
                </c:pt>
                <c:pt idx="90">
                  <c:v>10.284382879576139</c:v>
                </c:pt>
                <c:pt idx="91">
                  <c:v>10.418435415403275</c:v>
                </c:pt>
                <c:pt idx="92">
                  <c:v>10.663560052344323</c:v>
                </c:pt>
                <c:pt idx="93">
                  <c:v>10.912514761737576</c:v>
                </c:pt>
                <c:pt idx="94">
                  <c:v>11.048482333790815</c:v>
                </c:pt>
                <c:pt idx="95">
                  <c:v>11.526603044907599</c:v>
                </c:pt>
                <c:pt idx="96">
                  <c:v>11.774919408892154</c:v>
                </c:pt>
                <c:pt idx="97">
                  <c:v>11.873224601832051</c:v>
                </c:pt>
                <c:pt idx="98">
                  <c:v>12.1177108933644</c:v>
                </c:pt>
                <c:pt idx="99">
                  <c:v>12.443267051801731</c:v>
                </c:pt>
                <c:pt idx="100">
                  <c:v>12.505186556445693</c:v>
                </c:pt>
                <c:pt idx="101">
                  <c:v>13.022884682901918</c:v>
                </c:pt>
                <c:pt idx="102">
                  <c:v>13.388018256678691</c:v>
                </c:pt>
                <c:pt idx="103">
                  <c:v>13.414190418435419</c:v>
                </c:pt>
                <c:pt idx="104">
                  <c:v>13.776770610577385</c:v>
                </c:pt>
                <c:pt idx="105">
                  <c:v>14.181481599693598</c:v>
                </c:pt>
                <c:pt idx="106">
                  <c:v>14.208930452267722</c:v>
                </c:pt>
                <c:pt idx="107">
                  <c:v>14.805145063994127</c:v>
                </c:pt>
                <c:pt idx="108">
                  <c:v>15.170916983179598</c:v>
                </c:pt>
                <c:pt idx="109">
                  <c:v>15.198365835753727</c:v>
                </c:pt>
                <c:pt idx="110">
                  <c:v>15.560946027895694</c:v>
                </c:pt>
                <c:pt idx="111">
                  <c:v>15.965657017011905</c:v>
                </c:pt>
                <c:pt idx="112">
                  <c:v>15.994382560403437</c:v>
                </c:pt>
                <c:pt idx="113">
                  <c:v>16.591873862947239</c:v>
                </c:pt>
                <c:pt idx="114">
                  <c:v>17.035523921994191</c:v>
                </c:pt>
                <c:pt idx="115">
                  <c:v>17.064887810794424</c:v>
                </c:pt>
                <c:pt idx="116">
                  <c:v>17.431298075388593</c:v>
                </c:pt>
                <c:pt idx="117">
                  <c:v>17.874948134435545</c:v>
                </c:pt>
                <c:pt idx="118">
                  <c:v>18.01921419680189</c:v>
                </c:pt>
                <c:pt idx="119">
                  <c:v>18.503080016596982</c:v>
                </c:pt>
                <c:pt idx="120">
                  <c:v>18.945453384826529</c:v>
                </c:pt>
                <c:pt idx="121">
                  <c:v>19.009926271105297</c:v>
                </c:pt>
                <c:pt idx="122">
                  <c:v>19.260796016724651</c:v>
                </c:pt>
                <c:pt idx="123">
                  <c:v>19.701892694136799</c:v>
                </c:pt>
                <c:pt idx="124">
                  <c:v>19.87999106316428</c:v>
                </c:pt>
                <c:pt idx="125">
                  <c:v>20.247678018575854</c:v>
                </c:pt>
                <c:pt idx="126">
                  <c:v>20.611534901535222</c:v>
                </c:pt>
                <c:pt idx="127">
                  <c:v>20.748140818997157</c:v>
                </c:pt>
                <c:pt idx="128">
                  <c:v>20.959433149277075</c:v>
                </c:pt>
                <c:pt idx="129">
                  <c:v>21.283712616897002</c:v>
                </c:pt>
                <c:pt idx="130">
                  <c:v>21.535220707925056</c:v>
                </c:pt>
                <c:pt idx="131">
                  <c:v>21.785452108135711</c:v>
                </c:pt>
                <c:pt idx="132">
                  <c:v>22.147393954868981</c:v>
                </c:pt>
                <c:pt idx="133">
                  <c:v>22.280169799878713</c:v>
                </c:pt>
                <c:pt idx="134">
                  <c:v>22.412945644888449</c:v>
                </c:pt>
                <c:pt idx="135">
                  <c:v>22.695094315534135</c:v>
                </c:pt>
                <c:pt idx="136">
                  <c:v>22.940218952475185</c:v>
                </c:pt>
                <c:pt idx="137">
                  <c:v>23.071079761258815</c:v>
                </c:pt>
                <c:pt idx="138">
                  <c:v>23.274073601225631</c:v>
                </c:pt>
                <c:pt idx="139">
                  <c:v>23.436851680444288</c:v>
                </c:pt>
                <c:pt idx="140">
                  <c:v>23.448341897800901</c:v>
                </c:pt>
                <c:pt idx="141">
                  <c:v>23.571542561680126</c:v>
                </c:pt>
                <c:pt idx="142">
                  <c:v>23.80836870830807</c:v>
                </c:pt>
                <c:pt idx="143">
                  <c:v>23.817305544029882</c:v>
                </c:pt>
                <c:pt idx="144">
                  <c:v>23.900928792569658</c:v>
                </c:pt>
                <c:pt idx="145">
                  <c:v>24.020299383996679</c:v>
                </c:pt>
                <c:pt idx="146">
                  <c:v>24.025406147266285</c:v>
                </c:pt>
                <c:pt idx="147">
                  <c:v>24.105837668762572</c:v>
                </c:pt>
                <c:pt idx="148">
                  <c:v>24.146053429510715</c:v>
                </c:pt>
                <c:pt idx="149">
                  <c:v>24.147330120328114</c:v>
                </c:pt>
                <c:pt idx="150">
                  <c:v>24.147330120328114</c:v>
                </c:pt>
                <c:pt idx="151">
                  <c:v>24.106476014171271</c:v>
                </c:pt>
                <c:pt idx="152">
                  <c:v>24.099454214675564</c:v>
                </c:pt>
                <c:pt idx="153">
                  <c:v>23.977530241613735</c:v>
                </c:pt>
                <c:pt idx="154">
                  <c:v>23.699211643420256</c:v>
                </c:pt>
                <c:pt idx="155">
                  <c:v>23.683891353611443</c:v>
                </c:pt>
                <c:pt idx="156">
                  <c:v>23.440681752896491</c:v>
                </c:pt>
                <c:pt idx="157">
                  <c:v>23.118955666911368</c:v>
                </c:pt>
                <c:pt idx="158">
                  <c:v>23.09469854138074</c:v>
                </c:pt>
                <c:pt idx="159">
                  <c:v>22.68934920685583</c:v>
                </c:pt>
                <c:pt idx="160">
                  <c:v>22.131435319651462</c:v>
                </c:pt>
                <c:pt idx="161">
                  <c:v>21.989084293511226</c:v>
                </c:pt>
                <c:pt idx="162">
                  <c:v>21.697998787143721</c:v>
                </c:pt>
                <c:pt idx="163">
                  <c:v>21.334141904184353</c:v>
                </c:pt>
                <c:pt idx="164">
                  <c:v>21.192429223452812</c:v>
                </c:pt>
                <c:pt idx="165">
                  <c:v>20.860489610928475</c:v>
                </c:pt>
                <c:pt idx="166">
                  <c:v>20.262359962975971</c:v>
                </c:pt>
                <c:pt idx="167">
                  <c:v>20.045322524017749</c:v>
                </c:pt>
                <c:pt idx="168">
                  <c:v>19.791261051354887</c:v>
                </c:pt>
                <c:pt idx="169">
                  <c:v>19.543583032779036</c:v>
                </c:pt>
                <c:pt idx="170">
                  <c:v>19.29143659634228</c:v>
                </c:pt>
                <c:pt idx="171">
                  <c:v>19.078229229836264</c:v>
                </c:pt>
                <c:pt idx="172">
                  <c:v>18.597555137084676</c:v>
                </c:pt>
                <c:pt idx="173">
                  <c:v>18.38498611598736</c:v>
                </c:pt>
                <c:pt idx="174">
                  <c:v>18.171778749481344</c:v>
                </c:pt>
                <c:pt idx="175">
                  <c:v>17.926015767131595</c:v>
                </c:pt>
                <c:pt idx="176">
                  <c:v>17.67578436692094</c:v>
                </c:pt>
                <c:pt idx="177">
                  <c:v>17.539178449459001</c:v>
                </c:pt>
                <c:pt idx="178">
                  <c:v>17.060419392933518</c:v>
                </c:pt>
                <c:pt idx="179">
                  <c:v>16.772525613609524</c:v>
                </c:pt>
                <c:pt idx="180">
                  <c:v>16.672305384443522</c:v>
                </c:pt>
                <c:pt idx="181">
                  <c:v>16.388241677571735</c:v>
                </c:pt>
                <c:pt idx="182">
                  <c:v>16.023746449203667</c:v>
                </c:pt>
                <c:pt idx="183">
                  <c:v>15.998850978264338</c:v>
                </c:pt>
                <c:pt idx="184">
                  <c:v>15.480514506399414</c:v>
                </c:pt>
                <c:pt idx="185">
                  <c:v>15.076441862691903</c:v>
                </c:pt>
                <c:pt idx="186">
                  <c:v>15.048993010117776</c:v>
                </c:pt>
                <c:pt idx="187">
                  <c:v>14.646835402636366</c:v>
                </c:pt>
                <c:pt idx="188">
                  <c:v>14.243401104337556</c:v>
                </c:pt>
                <c:pt idx="189">
                  <c:v>14.215952251763431</c:v>
                </c:pt>
                <c:pt idx="190">
                  <c:v>13.735278159011841</c:v>
                </c:pt>
                <c:pt idx="191">
                  <c:v>13.293543136190994</c:v>
                </c:pt>
                <c:pt idx="192">
                  <c:v>13.268009319842971</c:v>
                </c:pt>
                <c:pt idx="193">
                  <c:v>12.905429127701</c:v>
                </c:pt>
                <c:pt idx="194">
                  <c:v>12.581149660081072</c:v>
                </c:pt>
                <c:pt idx="195">
                  <c:v>12.557530879959147</c:v>
                </c:pt>
                <c:pt idx="196">
                  <c:v>12.118349238773101</c:v>
                </c:pt>
                <c:pt idx="197">
                  <c:v>11.757684082857233</c:v>
                </c:pt>
                <c:pt idx="198">
                  <c:v>11.737895375187513</c:v>
                </c:pt>
                <c:pt idx="199">
                  <c:v>11.531709808177206</c:v>
                </c:pt>
                <c:pt idx="200">
                  <c:v>11.287861862053557</c:v>
                </c:pt>
                <c:pt idx="201">
                  <c:v>11.153809326226423</c:v>
                </c:pt>
                <c:pt idx="202">
                  <c:v>10.830806549423892</c:v>
                </c:pt>
                <c:pt idx="203">
                  <c:v>10.509718808847468</c:v>
                </c:pt>
                <c:pt idx="204">
                  <c:v>10.452906067473112</c:v>
                </c:pt>
                <c:pt idx="205">
                  <c:v>10.322683604098177</c:v>
                </c:pt>
                <c:pt idx="206">
                  <c:v>9.9639334844084146</c:v>
                </c:pt>
                <c:pt idx="207">
                  <c:v>9.8305192939899797</c:v>
                </c:pt>
                <c:pt idx="208">
                  <c:v>9.5828412754141272</c:v>
                </c:pt>
                <c:pt idx="209">
                  <c:v>9.2623918802464029</c:v>
                </c:pt>
                <c:pt idx="210">
                  <c:v>9.1698317959848072</c:v>
                </c:pt>
                <c:pt idx="211">
                  <c:v>9.0402476780185772</c:v>
                </c:pt>
                <c:pt idx="212">
                  <c:v>8.7989531135297323</c:v>
                </c:pt>
                <c:pt idx="213">
                  <c:v>8.6323449618588626</c:v>
                </c:pt>
                <c:pt idx="214">
                  <c:v>8.504037534710033</c:v>
                </c:pt>
                <c:pt idx="215">
                  <c:v>8.3023203855606269</c:v>
                </c:pt>
                <c:pt idx="216">
                  <c:v>8.1778430308640022</c:v>
                </c:pt>
                <c:pt idx="217">
                  <c:v>8.1280520889853509</c:v>
                </c:pt>
                <c:pt idx="218">
                  <c:v>8.0048514251061249</c:v>
                </c:pt>
                <c:pt idx="219">
                  <c:v>7.7661102422520836</c:v>
                </c:pt>
                <c:pt idx="220">
                  <c:v>7.755896715712872</c:v>
                </c:pt>
                <c:pt idx="221">
                  <c:v>7.5943953273116085</c:v>
                </c:pt>
                <c:pt idx="222">
                  <c:v>7.4743863904758872</c:v>
                </c:pt>
                <c:pt idx="223">
                  <c:v>7.4654495547540778</c:v>
                </c:pt>
                <c:pt idx="224">
                  <c:v>7.4207653761450318</c:v>
                </c:pt>
                <c:pt idx="225">
                  <c:v>7.1845775749257923</c:v>
                </c:pt>
                <c:pt idx="226">
                  <c:v>7.1769174300213852</c:v>
                </c:pt>
                <c:pt idx="227">
                  <c:v>7.0549934569595605</c:v>
                </c:pt>
                <c:pt idx="228">
                  <c:v>6.9732852446458784</c:v>
                </c:pt>
                <c:pt idx="229">
                  <c:v>6.9681784813762739</c:v>
                </c:pt>
                <c:pt idx="230">
                  <c:v>6.8500845807666533</c:v>
                </c:pt>
                <c:pt idx="231">
                  <c:v>6.8462545083144484</c:v>
                </c:pt>
                <c:pt idx="232">
                  <c:v>6.8424244358622452</c:v>
                </c:pt>
                <c:pt idx="233">
                  <c:v>6.7256072260700268</c:v>
                </c:pt>
                <c:pt idx="234">
                  <c:v>6.7236921898439252</c:v>
                </c:pt>
                <c:pt idx="235">
                  <c:v>6.7217771536178228</c:v>
                </c:pt>
                <c:pt idx="236">
                  <c:v>6.7217771536178228</c:v>
                </c:pt>
                <c:pt idx="237">
                  <c:v>6.7217771536178228</c:v>
                </c:pt>
                <c:pt idx="238">
                  <c:v>6.7205004628004215</c:v>
                </c:pt>
                <c:pt idx="239">
                  <c:v>6.719223771983021</c:v>
                </c:pt>
                <c:pt idx="240">
                  <c:v>6.6407072867128401</c:v>
                </c:pt>
                <c:pt idx="241">
                  <c:v>6.6387922504867394</c:v>
                </c:pt>
                <c:pt idx="242">
                  <c:v>6.5985764897385977</c:v>
                </c:pt>
                <c:pt idx="243">
                  <c:v>6.5972997989211954</c:v>
                </c:pt>
                <c:pt idx="244">
                  <c:v>6.5947464172863945</c:v>
                </c:pt>
                <c:pt idx="245">
                  <c:v>6.5545306565382528</c:v>
                </c:pt>
                <c:pt idx="246">
                  <c:v>6.4753758258593734</c:v>
                </c:pt>
                <c:pt idx="247">
                  <c:v>6.4728224442245699</c:v>
                </c:pt>
                <c:pt idx="248">
                  <c:v>6.4326066834764291</c:v>
                </c:pt>
                <c:pt idx="249">
                  <c:v>6.4313299926590286</c:v>
                </c:pt>
                <c:pt idx="250">
                  <c:v>6.4300533018416273</c:v>
                </c:pt>
                <c:pt idx="251">
                  <c:v>6.3898375410934865</c:v>
                </c:pt>
                <c:pt idx="252">
                  <c:v>6.3879225048673849</c:v>
                </c:pt>
                <c:pt idx="253">
                  <c:v>6.3094060195972048</c:v>
                </c:pt>
                <c:pt idx="254">
                  <c:v>6.306214292553701</c:v>
                </c:pt>
                <c:pt idx="255">
                  <c:v>6.3030225655101981</c:v>
                </c:pt>
                <c:pt idx="256">
                  <c:v>6.1862053557179797</c:v>
                </c:pt>
                <c:pt idx="257">
                  <c:v>6.1823752832657757</c:v>
                </c:pt>
                <c:pt idx="258">
                  <c:v>6.1785452108135717</c:v>
                </c:pt>
                <c:pt idx="259">
                  <c:v>6.0617280010213523</c:v>
                </c:pt>
                <c:pt idx="260">
                  <c:v>6.0578979285691492</c:v>
                </c:pt>
                <c:pt idx="261">
                  <c:v>6.0540678561169443</c:v>
                </c:pt>
                <c:pt idx="262">
                  <c:v>5.9372506463247259</c:v>
                </c:pt>
                <c:pt idx="263">
                  <c:v>5.934058919281223</c:v>
                </c:pt>
                <c:pt idx="264">
                  <c:v>5.9308671922377183</c:v>
                </c:pt>
                <c:pt idx="265">
                  <c:v>5.8523507069675409</c:v>
                </c:pt>
                <c:pt idx="266">
                  <c:v>5.8491589799240362</c:v>
                </c:pt>
                <c:pt idx="267">
                  <c:v>5.807666528358495</c:v>
                </c:pt>
                <c:pt idx="268">
                  <c:v>5.7291500430883158</c:v>
                </c:pt>
                <c:pt idx="269">
                  <c:v>5.7272350068622133</c:v>
                </c:pt>
                <c:pt idx="270">
                  <c:v>5.7259583160448111</c:v>
                </c:pt>
                <c:pt idx="271">
                  <c:v>5.7259583160448111</c:v>
                </c:pt>
                <c:pt idx="272">
                  <c:v>5.7259583160448111</c:v>
                </c:pt>
                <c:pt idx="273">
                  <c:v>5.7259583160448111</c:v>
                </c:pt>
                <c:pt idx="274">
                  <c:v>5.7253199706361109</c:v>
                </c:pt>
                <c:pt idx="275">
                  <c:v>5.7253199706361109</c:v>
                </c:pt>
                <c:pt idx="276">
                  <c:v>5.6870192461140734</c:v>
                </c:pt>
                <c:pt idx="277">
                  <c:v>5.7253199706361109</c:v>
                </c:pt>
                <c:pt idx="278">
                  <c:v>5.7253199706361109</c:v>
                </c:pt>
                <c:pt idx="279">
                  <c:v>5.7259583160448111</c:v>
                </c:pt>
                <c:pt idx="280">
                  <c:v>5.7265966614535122</c:v>
                </c:pt>
                <c:pt idx="281">
                  <c:v>5.7278733522709144</c:v>
                </c:pt>
                <c:pt idx="282">
                  <c:v>5.7674507676103541</c:v>
                </c:pt>
                <c:pt idx="283">
                  <c:v>5.8070281829497938</c:v>
                </c:pt>
                <c:pt idx="284">
                  <c:v>5.8089432191758963</c:v>
                </c:pt>
                <c:pt idx="285">
                  <c:v>5.8102199099932967</c:v>
                </c:pt>
                <c:pt idx="286">
                  <c:v>5.8504356707414384</c:v>
                </c:pt>
                <c:pt idx="287">
                  <c:v>5.8523507069675409</c:v>
                </c:pt>
                <c:pt idx="288">
                  <c:v>5.9308671922377183</c:v>
                </c:pt>
                <c:pt idx="289">
                  <c:v>5.9321438830551205</c:v>
                </c:pt>
                <c:pt idx="290">
                  <c:v>5.9334205738725219</c:v>
                </c:pt>
                <c:pt idx="291">
                  <c:v>5.9334205738725219</c:v>
                </c:pt>
                <c:pt idx="292">
                  <c:v>5.9334205738725219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0B-4974-BC79-FF61BFFEEC4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Spectre!$F$29</c:f>
              <c:numCache>
                <c:formatCode>0.000</c:formatCode>
                <c:ptCount val="1"/>
                <c:pt idx="0">
                  <c:v>125.43243243243244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B3-41E8-A286-EBC14249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052384"/>
        <c:axId val="1140058624"/>
      </c:scatterChart>
      <c:valAx>
        <c:axId val="1140052384"/>
        <c:scaling>
          <c:orientation val="minMax"/>
          <c:max val="29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0058624"/>
        <c:crosses val="autoZero"/>
        <c:crossBetween val="midCat"/>
      </c:valAx>
      <c:valAx>
        <c:axId val="1140058624"/>
        <c:scaling>
          <c:orientation val="minMax"/>
          <c:max val="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005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Vert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'Données BMP'!$K$12:$K$300</c:f>
              <c:numCache>
                <c:formatCode>General</c:formatCode>
                <c:ptCount val="289"/>
                <c:pt idx="0">
                  <c:v>47</c:v>
                </c:pt>
                <c:pt idx="1">
                  <c:v>47</c:v>
                </c:pt>
                <c:pt idx="2">
                  <c:v>47</c:v>
                </c:pt>
                <c:pt idx="3">
                  <c:v>47</c:v>
                </c:pt>
                <c:pt idx="4">
                  <c:v>47</c:v>
                </c:pt>
                <c:pt idx="5">
                  <c:v>46</c:v>
                </c:pt>
                <c:pt idx="6">
                  <c:v>46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44</c:v>
                </c:pt>
                <c:pt idx="11">
                  <c:v>44</c:v>
                </c:pt>
                <c:pt idx="12">
                  <c:v>44</c:v>
                </c:pt>
                <c:pt idx="13">
                  <c:v>44</c:v>
                </c:pt>
                <c:pt idx="14">
                  <c:v>44</c:v>
                </c:pt>
                <c:pt idx="15">
                  <c:v>44</c:v>
                </c:pt>
                <c:pt idx="16">
                  <c:v>44</c:v>
                </c:pt>
                <c:pt idx="17">
                  <c:v>44</c:v>
                </c:pt>
                <c:pt idx="18">
                  <c:v>44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46</c:v>
                </c:pt>
                <c:pt idx="23">
                  <c:v>46</c:v>
                </c:pt>
                <c:pt idx="24">
                  <c:v>46</c:v>
                </c:pt>
                <c:pt idx="25">
                  <c:v>47</c:v>
                </c:pt>
                <c:pt idx="26">
                  <c:v>47</c:v>
                </c:pt>
                <c:pt idx="27">
                  <c:v>47</c:v>
                </c:pt>
                <c:pt idx="28">
                  <c:v>48</c:v>
                </c:pt>
                <c:pt idx="29">
                  <c:v>48</c:v>
                </c:pt>
                <c:pt idx="30">
                  <c:v>48</c:v>
                </c:pt>
                <c:pt idx="31">
                  <c:v>49</c:v>
                </c:pt>
                <c:pt idx="32">
                  <c:v>49</c:v>
                </c:pt>
                <c:pt idx="33">
                  <c:v>49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51</c:v>
                </c:pt>
                <c:pt idx="38">
                  <c:v>51</c:v>
                </c:pt>
                <c:pt idx="39">
                  <c:v>51</c:v>
                </c:pt>
                <c:pt idx="40">
                  <c:v>51</c:v>
                </c:pt>
                <c:pt idx="41">
                  <c:v>51</c:v>
                </c:pt>
                <c:pt idx="42">
                  <c:v>51</c:v>
                </c:pt>
                <c:pt idx="43">
                  <c:v>51</c:v>
                </c:pt>
                <c:pt idx="44">
                  <c:v>51</c:v>
                </c:pt>
                <c:pt idx="45">
                  <c:v>51</c:v>
                </c:pt>
                <c:pt idx="46">
                  <c:v>51</c:v>
                </c:pt>
                <c:pt idx="47">
                  <c:v>51</c:v>
                </c:pt>
                <c:pt idx="48">
                  <c:v>51</c:v>
                </c:pt>
                <c:pt idx="49">
                  <c:v>51</c:v>
                </c:pt>
                <c:pt idx="50">
                  <c:v>51</c:v>
                </c:pt>
                <c:pt idx="51">
                  <c:v>51</c:v>
                </c:pt>
                <c:pt idx="52">
                  <c:v>51</c:v>
                </c:pt>
                <c:pt idx="53">
                  <c:v>51</c:v>
                </c:pt>
                <c:pt idx="54">
                  <c:v>51</c:v>
                </c:pt>
                <c:pt idx="55">
                  <c:v>52</c:v>
                </c:pt>
                <c:pt idx="56">
                  <c:v>52</c:v>
                </c:pt>
                <c:pt idx="57">
                  <c:v>52</c:v>
                </c:pt>
                <c:pt idx="58">
                  <c:v>53</c:v>
                </c:pt>
                <c:pt idx="59">
                  <c:v>54</c:v>
                </c:pt>
                <c:pt idx="60">
                  <c:v>54</c:v>
                </c:pt>
                <c:pt idx="61">
                  <c:v>54</c:v>
                </c:pt>
                <c:pt idx="62">
                  <c:v>55</c:v>
                </c:pt>
                <c:pt idx="63">
                  <c:v>55</c:v>
                </c:pt>
                <c:pt idx="64">
                  <c:v>56</c:v>
                </c:pt>
                <c:pt idx="65">
                  <c:v>58</c:v>
                </c:pt>
                <c:pt idx="66">
                  <c:v>58</c:v>
                </c:pt>
                <c:pt idx="67">
                  <c:v>59</c:v>
                </c:pt>
                <c:pt idx="68">
                  <c:v>60</c:v>
                </c:pt>
                <c:pt idx="69">
                  <c:v>60</c:v>
                </c:pt>
                <c:pt idx="70">
                  <c:v>62</c:v>
                </c:pt>
                <c:pt idx="71">
                  <c:v>64</c:v>
                </c:pt>
                <c:pt idx="72">
                  <c:v>64</c:v>
                </c:pt>
                <c:pt idx="73">
                  <c:v>66</c:v>
                </c:pt>
                <c:pt idx="74">
                  <c:v>67</c:v>
                </c:pt>
                <c:pt idx="75">
                  <c:v>67</c:v>
                </c:pt>
                <c:pt idx="76">
                  <c:v>69</c:v>
                </c:pt>
                <c:pt idx="77">
                  <c:v>72</c:v>
                </c:pt>
                <c:pt idx="78">
                  <c:v>73</c:v>
                </c:pt>
                <c:pt idx="79">
                  <c:v>75</c:v>
                </c:pt>
                <c:pt idx="80">
                  <c:v>76</c:v>
                </c:pt>
                <c:pt idx="81">
                  <c:v>77</c:v>
                </c:pt>
                <c:pt idx="82">
                  <c:v>79</c:v>
                </c:pt>
                <c:pt idx="83">
                  <c:v>82</c:v>
                </c:pt>
                <c:pt idx="84">
                  <c:v>83</c:v>
                </c:pt>
                <c:pt idx="85">
                  <c:v>85</c:v>
                </c:pt>
                <c:pt idx="86">
                  <c:v>87</c:v>
                </c:pt>
                <c:pt idx="87">
                  <c:v>88</c:v>
                </c:pt>
                <c:pt idx="88">
                  <c:v>90</c:v>
                </c:pt>
                <c:pt idx="89">
                  <c:v>94</c:v>
                </c:pt>
                <c:pt idx="90">
                  <c:v>96</c:v>
                </c:pt>
                <c:pt idx="91">
                  <c:v>97</c:v>
                </c:pt>
                <c:pt idx="92">
                  <c:v>99</c:v>
                </c:pt>
                <c:pt idx="93">
                  <c:v>102</c:v>
                </c:pt>
                <c:pt idx="94">
                  <c:v>103</c:v>
                </c:pt>
                <c:pt idx="95">
                  <c:v>107</c:v>
                </c:pt>
                <c:pt idx="96">
                  <c:v>109</c:v>
                </c:pt>
                <c:pt idx="97">
                  <c:v>110</c:v>
                </c:pt>
                <c:pt idx="98">
                  <c:v>112</c:v>
                </c:pt>
                <c:pt idx="99">
                  <c:v>115</c:v>
                </c:pt>
                <c:pt idx="100">
                  <c:v>116</c:v>
                </c:pt>
                <c:pt idx="101">
                  <c:v>121</c:v>
                </c:pt>
                <c:pt idx="102">
                  <c:v>124</c:v>
                </c:pt>
                <c:pt idx="103">
                  <c:v>124</c:v>
                </c:pt>
                <c:pt idx="104">
                  <c:v>128</c:v>
                </c:pt>
                <c:pt idx="105">
                  <c:v>132</c:v>
                </c:pt>
                <c:pt idx="106">
                  <c:v>132</c:v>
                </c:pt>
                <c:pt idx="107">
                  <c:v>138</c:v>
                </c:pt>
                <c:pt idx="108">
                  <c:v>141</c:v>
                </c:pt>
                <c:pt idx="109">
                  <c:v>141</c:v>
                </c:pt>
                <c:pt idx="110">
                  <c:v>144</c:v>
                </c:pt>
                <c:pt idx="111">
                  <c:v>148</c:v>
                </c:pt>
                <c:pt idx="112">
                  <c:v>148</c:v>
                </c:pt>
                <c:pt idx="113">
                  <c:v>154</c:v>
                </c:pt>
                <c:pt idx="114">
                  <c:v>159</c:v>
                </c:pt>
                <c:pt idx="115">
                  <c:v>159</c:v>
                </c:pt>
                <c:pt idx="116">
                  <c:v>163</c:v>
                </c:pt>
                <c:pt idx="117">
                  <c:v>168</c:v>
                </c:pt>
                <c:pt idx="118">
                  <c:v>169</c:v>
                </c:pt>
                <c:pt idx="119">
                  <c:v>175</c:v>
                </c:pt>
                <c:pt idx="120">
                  <c:v>179</c:v>
                </c:pt>
                <c:pt idx="121">
                  <c:v>180</c:v>
                </c:pt>
                <c:pt idx="122">
                  <c:v>183</c:v>
                </c:pt>
                <c:pt idx="123">
                  <c:v>187</c:v>
                </c:pt>
                <c:pt idx="124">
                  <c:v>189</c:v>
                </c:pt>
                <c:pt idx="125">
                  <c:v>192</c:v>
                </c:pt>
                <c:pt idx="126">
                  <c:v>196</c:v>
                </c:pt>
                <c:pt idx="127">
                  <c:v>197</c:v>
                </c:pt>
                <c:pt idx="128">
                  <c:v>199</c:v>
                </c:pt>
                <c:pt idx="129">
                  <c:v>202</c:v>
                </c:pt>
                <c:pt idx="130">
                  <c:v>204</c:v>
                </c:pt>
                <c:pt idx="131">
                  <c:v>206</c:v>
                </c:pt>
                <c:pt idx="132">
                  <c:v>209</c:v>
                </c:pt>
                <c:pt idx="133">
                  <c:v>210</c:v>
                </c:pt>
                <c:pt idx="134">
                  <c:v>211</c:v>
                </c:pt>
                <c:pt idx="135">
                  <c:v>213</c:v>
                </c:pt>
                <c:pt idx="136">
                  <c:v>215</c:v>
                </c:pt>
                <c:pt idx="137">
                  <c:v>216</c:v>
                </c:pt>
                <c:pt idx="138">
                  <c:v>218</c:v>
                </c:pt>
                <c:pt idx="139">
                  <c:v>219</c:v>
                </c:pt>
                <c:pt idx="140">
                  <c:v>219</c:v>
                </c:pt>
                <c:pt idx="141">
                  <c:v>220</c:v>
                </c:pt>
                <c:pt idx="142">
                  <c:v>222</c:v>
                </c:pt>
                <c:pt idx="143">
                  <c:v>222</c:v>
                </c:pt>
                <c:pt idx="144">
                  <c:v>222</c:v>
                </c:pt>
                <c:pt idx="145">
                  <c:v>223</c:v>
                </c:pt>
                <c:pt idx="146">
                  <c:v>223</c:v>
                </c:pt>
                <c:pt idx="147">
                  <c:v>222</c:v>
                </c:pt>
                <c:pt idx="148">
                  <c:v>222</c:v>
                </c:pt>
                <c:pt idx="149">
                  <c:v>222</c:v>
                </c:pt>
                <c:pt idx="150">
                  <c:v>221</c:v>
                </c:pt>
                <c:pt idx="151">
                  <c:v>219</c:v>
                </c:pt>
                <c:pt idx="152">
                  <c:v>219</c:v>
                </c:pt>
                <c:pt idx="153">
                  <c:v>217</c:v>
                </c:pt>
                <c:pt idx="154">
                  <c:v>214</c:v>
                </c:pt>
                <c:pt idx="155">
                  <c:v>214</c:v>
                </c:pt>
                <c:pt idx="156">
                  <c:v>212</c:v>
                </c:pt>
                <c:pt idx="157">
                  <c:v>209</c:v>
                </c:pt>
                <c:pt idx="158">
                  <c:v>209</c:v>
                </c:pt>
                <c:pt idx="159">
                  <c:v>206</c:v>
                </c:pt>
                <c:pt idx="160">
                  <c:v>201</c:v>
                </c:pt>
                <c:pt idx="161">
                  <c:v>200</c:v>
                </c:pt>
                <c:pt idx="162">
                  <c:v>198</c:v>
                </c:pt>
                <c:pt idx="163">
                  <c:v>195</c:v>
                </c:pt>
                <c:pt idx="164">
                  <c:v>194</c:v>
                </c:pt>
                <c:pt idx="165">
                  <c:v>191</c:v>
                </c:pt>
                <c:pt idx="166">
                  <c:v>186</c:v>
                </c:pt>
                <c:pt idx="167">
                  <c:v>184</c:v>
                </c:pt>
                <c:pt idx="168">
                  <c:v>182</c:v>
                </c:pt>
                <c:pt idx="169">
                  <c:v>180</c:v>
                </c:pt>
                <c:pt idx="170">
                  <c:v>178</c:v>
                </c:pt>
                <c:pt idx="171">
                  <c:v>176</c:v>
                </c:pt>
                <c:pt idx="172">
                  <c:v>172</c:v>
                </c:pt>
                <c:pt idx="173">
                  <c:v>170</c:v>
                </c:pt>
                <c:pt idx="174">
                  <c:v>168</c:v>
                </c:pt>
                <c:pt idx="175">
                  <c:v>166</c:v>
                </c:pt>
                <c:pt idx="176">
                  <c:v>164</c:v>
                </c:pt>
                <c:pt idx="177">
                  <c:v>163</c:v>
                </c:pt>
                <c:pt idx="178">
                  <c:v>159</c:v>
                </c:pt>
                <c:pt idx="179">
                  <c:v>157</c:v>
                </c:pt>
                <c:pt idx="180">
                  <c:v>156</c:v>
                </c:pt>
                <c:pt idx="181">
                  <c:v>154</c:v>
                </c:pt>
                <c:pt idx="182">
                  <c:v>151</c:v>
                </c:pt>
                <c:pt idx="183">
                  <c:v>151</c:v>
                </c:pt>
                <c:pt idx="184">
                  <c:v>147</c:v>
                </c:pt>
                <c:pt idx="185">
                  <c:v>144</c:v>
                </c:pt>
                <c:pt idx="186">
                  <c:v>144</c:v>
                </c:pt>
                <c:pt idx="187">
                  <c:v>141</c:v>
                </c:pt>
                <c:pt idx="188">
                  <c:v>138</c:v>
                </c:pt>
                <c:pt idx="189">
                  <c:v>138</c:v>
                </c:pt>
                <c:pt idx="190">
                  <c:v>134</c:v>
                </c:pt>
                <c:pt idx="191">
                  <c:v>130</c:v>
                </c:pt>
                <c:pt idx="192">
                  <c:v>130</c:v>
                </c:pt>
                <c:pt idx="193">
                  <c:v>127</c:v>
                </c:pt>
                <c:pt idx="194">
                  <c:v>124</c:v>
                </c:pt>
                <c:pt idx="195">
                  <c:v>124</c:v>
                </c:pt>
                <c:pt idx="196">
                  <c:v>120</c:v>
                </c:pt>
                <c:pt idx="197">
                  <c:v>117</c:v>
                </c:pt>
                <c:pt idx="198">
                  <c:v>117</c:v>
                </c:pt>
                <c:pt idx="199">
                  <c:v>115</c:v>
                </c:pt>
                <c:pt idx="200">
                  <c:v>112</c:v>
                </c:pt>
                <c:pt idx="201">
                  <c:v>111</c:v>
                </c:pt>
                <c:pt idx="202">
                  <c:v>108</c:v>
                </c:pt>
                <c:pt idx="203">
                  <c:v>105</c:v>
                </c:pt>
                <c:pt idx="204">
                  <c:v>104</c:v>
                </c:pt>
                <c:pt idx="205">
                  <c:v>103</c:v>
                </c:pt>
                <c:pt idx="206">
                  <c:v>100</c:v>
                </c:pt>
                <c:pt idx="207">
                  <c:v>99</c:v>
                </c:pt>
                <c:pt idx="208">
                  <c:v>96</c:v>
                </c:pt>
                <c:pt idx="209">
                  <c:v>93</c:v>
                </c:pt>
                <c:pt idx="210">
                  <c:v>92</c:v>
                </c:pt>
                <c:pt idx="211">
                  <c:v>91</c:v>
                </c:pt>
                <c:pt idx="212">
                  <c:v>89</c:v>
                </c:pt>
                <c:pt idx="213">
                  <c:v>87</c:v>
                </c:pt>
                <c:pt idx="214">
                  <c:v>86</c:v>
                </c:pt>
                <c:pt idx="215">
                  <c:v>84</c:v>
                </c:pt>
                <c:pt idx="216">
                  <c:v>83</c:v>
                </c:pt>
                <c:pt idx="217">
                  <c:v>82</c:v>
                </c:pt>
                <c:pt idx="218">
                  <c:v>80</c:v>
                </c:pt>
                <c:pt idx="219">
                  <c:v>78</c:v>
                </c:pt>
                <c:pt idx="220">
                  <c:v>78</c:v>
                </c:pt>
                <c:pt idx="221">
                  <c:v>76</c:v>
                </c:pt>
                <c:pt idx="222">
                  <c:v>75</c:v>
                </c:pt>
                <c:pt idx="223">
                  <c:v>75</c:v>
                </c:pt>
                <c:pt idx="224">
                  <c:v>74</c:v>
                </c:pt>
                <c:pt idx="225">
                  <c:v>72</c:v>
                </c:pt>
                <c:pt idx="226">
                  <c:v>72</c:v>
                </c:pt>
                <c:pt idx="227">
                  <c:v>71</c:v>
                </c:pt>
                <c:pt idx="228">
                  <c:v>70</c:v>
                </c:pt>
                <c:pt idx="229">
                  <c:v>70</c:v>
                </c:pt>
                <c:pt idx="230">
                  <c:v>69</c:v>
                </c:pt>
                <c:pt idx="231">
                  <c:v>69</c:v>
                </c:pt>
                <c:pt idx="232">
                  <c:v>69</c:v>
                </c:pt>
                <c:pt idx="233">
                  <c:v>68</c:v>
                </c:pt>
                <c:pt idx="234">
                  <c:v>68</c:v>
                </c:pt>
                <c:pt idx="235">
                  <c:v>68</c:v>
                </c:pt>
                <c:pt idx="236">
                  <c:v>68</c:v>
                </c:pt>
                <c:pt idx="237">
                  <c:v>68</c:v>
                </c:pt>
                <c:pt idx="238">
                  <c:v>68</c:v>
                </c:pt>
                <c:pt idx="239">
                  <c:v>68</c:v>
                </c:pt>
                <c:pt idx="240">
                  <c:v>68</c:v>
                </c:pt>
                <c:pt idx="241">
                  <c:v>68</c:v>
                </c:pt>
                <c:pt idx="242">
                  <c:v>67</c:v>
                </c:pt>
                <c:pt idx="243">
                  <c:v>67</c:v>
                </c:pt>
                <c:pt idx="244">
                  <c:v>67</c:v>
                </c:pt>
                <c:pt idx="245">
                  <c:v>66</c:v>
                </c:pt>
                <c:pt idx="246">
                  <c:v>66</c:v>
                </c:pt>
                <c:pt idx="247">
                  <c:v>66</c:v>
                </c:pt>
                <c:pt idx="248">
                  <c:v>65</c:v>
                </c:pt>
                <c:pt idx="249">
                  <c:v>65</c:v>
                </c:pt>
                <c:pt idx="250">
                  <c:v>65</c:v>
                </c:pt>
                <c:pt idx="251">
                  <c:v>64</c:v>
                </c:pt>
                <c:pt idx="252">
                  <c:v>64</c:v>
                </c:pt>
                <c:pt idx="253">
                  <c:v>63</c:v>
                </c:pt>
                <c:pt idx="254">
                  <c:v>63</c:v>
                </c:pt>
                <c:pt idx="255">
                  <c:v>63</c:v>
                </c:pt>
                <c:pt idx="256">
                  <c:v>62</c:v>
                </c:pt>
                <c:pt idx="257">
                  <c:v>62</c:v>
                </c:pt>
                <c:pt idx="258">
                  <c:v>62</c:v>
                </c:pt>
                <c:pt idx="259">
                  <c:v>61</c:v>
                </c:pt>
                <c:pt idx="260">
                  <c:v>61</c:v>
                </c:pt>
                <c:pt idx="261">
                  <c:v>61</c:v>
                </c:pt>
                <c:pt idx="262">
                  <c:v>60</c:v>
                </c:pt>
                <c:pt idx="263">
                  <c:v>60</c:v>
                </c:pt>
                <c:pt idx="264">
                  <c:v>60</c:v>
                </c:pt>
                <c:pt idx="265">
                  <c:v>59</c:v>
                </c:pt>
                <c:pt idx="266">
                  <c:v>59</c:v>
                </c:pt>
                <c:pt idx="267">
                  <c:v>58</c:v>
                </c:pt>
                <c:pt idx="268">
                  <c:v>57</c:v>
                </c:pt>
                <c:pt idx="269">
                  <c:v>57</c:v>
                </c:pt>
                <c:pt idx="270">
                  <c:v>57</c:v>
                </c:pt>
                <c:pt idx="271">
                  <c:v>57</c:v>
                </c:pt>
                <c:pt idx="272">
                  <c:v>57</c:v>
                </c:pt>
                <c:pt idx="273">
                  <c:v>57</c:v>
                </c:pt>
                <c:pt idx="274">
                  <c:v>57</c:v>
                </c:pt>
                <c:pt idx="275">
                  <c:v>57</c:v>
                </c:pt>
                <c:pt idx="276">
                  <c:v>56</c:v>
                </c:pt>
                <c:pt idx="277">
                  <c:v>56</c:v>
                </c:pt>
                <c:pt idx="278">
                  <c:v>56</c:v>
                </c:pt>
                <c:pt idx="279">
                  <c:v>56</c:v>
                </c:pt>
                <c:pt idx="280">
                  <c:v>56</c:v>
                </c:pt>
                <c:pt idx="281">
                  <c:v>56</c:v>
                </c:pt>
                <c:pt idx="282">
                  <c:v>56</c:v>
                </c:pt>
                <c:pt idx="283">
                  <c:v>56</c:v>
                </c:pt>
                <c:pt idx="284">
                  <c:v>56</c:v>
                </c:pt>
                <c:pt idx="285">
                  <c:v>56</c:v>
                </c:pt>
                <c:pt idx="286">
                  <c:v>56</c:v>
                </c:pt>
                <c:pt idx="287">
                  <c:v>56</c:v>
                </c:pt>
                <c:pt idx="288">
                  <c:v>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88-4EB3-B6BD-05E6959D1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212480"/>
        <c:axId val="371216416"/>
      </c:scatterChart>
      <c:valAx>
        <c:axId val="371212480"/>
        <c:scaling>
          <c:orientation val="minMax"/>
          <c:max val="29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1216416"/>
        <c:crosses val="autoZero"/>
        <c:crossBetween val="midCat"/>
      </c:valAx>
      <c:valAx>
        <c:axId val="371216416"/>
        <c:scaling>
          <c:orientation val="minMax"/>
          <c:max val="2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1212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523875</xdr:colOff>
      <xdr:row>4</xdr:row>
      <xdr:rowOff>22796</xdr:rowOff>
    </xdr:from>
    <xdr:to>
      <xdr:col>20</xdr:col>
      <xdr:colOff>238125</xdr:colOff>
      <xdr:row>17</xdr:row>
      <xdr:rowOff>142539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0BAA23B-C308-9042-A856-F5145213FB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328204</xdr:colOff>
      <xdr:row>18</xdr:row>
      <xdr:rowOff>116115</xdr:rowOff>
    </xdr:from>
    <xdr:to>
      <xdr:col>20</xdr:col>
      <xdr:colOff>268786</xdr:colOff>
      <xdr:row>32</xdr:row>
      <xdr:rowOff>96157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494BEB5F-F1E4-24C5-A424-675CF22EE0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482773</xdr:colOff>
      <xdr:row>33</xdr:row>
      <xdr:rowOff>102130</xdr:rowOff>
    </xdr:from>
    <xdr:to>
      <xdr:col>20</xdr:col>
      <xdr:colOff>308239</xdr:colOff>
      <xdr:row>50</xdr:row>
      <xdr:rowOff>1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2"/>
  <sheetViews>
    <sheetView tabSelected="1" zoomScale="73" zoomScaleNormal="73" workbookViewId="0">
      <selection activeCell="V7" sqref="V7"/>
    </sheetView>
  </sheetViews>
  <sheetFormatPr baseColWidth="10" defaultRowHeight="14.25"/>
  <cols>
    <col min="1" max="1" width="5.375" customWidth="1"/>
    <col min="2" max="2" width="9.375" customWidth="1"/>
    <col min="3" max="3" width="3.5" customWidth="1"/>
    <col min="4" max="8" width="9.375" customWidth="1"/>
    <col min="9" max="9" width="3.5" customWidth="1"/>
    <col min="10" max="10" width="11.125" customWidth="1"/>
    <col min="11" max="11" width="12.25" customWidth="1"/>
  </cols>
  <sheetData>
    <row r="1" spans="1:16" ht="28.5">
      <c r="D1" s="31" t="s">
        <v>65</v>
      </c>
      <c r="E1" s="32"/>
      <c r="F1" s="32"/>
      <c r="G1" s="32"/>
      <c r="H1" s="21" t="s">
        <v>66</v>
      </c>
      <c r="I1" s="6"/>
      <c r="J1" s="22" t="s">
        <v>67</v>
      </c>
      <c r="K1" s="22" t="s">
        <v>68</v>
      </c>
      <c r="M1" s="2"/>
      <c r="P1" s="2"/>
    </row>
    <row r="2" spans="1:16" s="3" customFormat="1" ht="30" customHeight="1">
      <c r="A2" s="11" t="s">
        <v>62</v>
      </c>
      <c r="B2" s="19" t="s">
        <v>40</v>
      </c>
      <c r="C2" s="11"/>
      <c r="D2" s="39" t="s">
        <v>56</v>
      </c>
      <c r="E2" s="40"/>
      <c r="F2" s="40"/>
      <c r="G2" s="40"/>
      <c r="H2" s="11" t="s">
        <v>61</v>
      </c>
      <c r="I2" s="11"/>
      <c r="J2" s="11" t="s">
        <v>57</v>
      </c>
      <c r="K2" s="20" t="s">
        <v>58</v>
      </c>
      <c r="L2" s="2"/>
      <c r="M2" s="4"/>
      <c r="P2" s="2"/>
    </row>
    <row r="3" spans="1:16" ht="15">
      <c r="B3" s="3"/>
      <c r="C3" s="14"/>
      <c r="D3" s="14">
        <v>100</v>
      </c>
      <c r="E3" s="14">
        <v>50</v>
      </c>
      <c r="F3" s="14">
        <v>30</v>
      </c>
      <c r="G3" s="14">
        <v>5</v>
      </c>
      <c r="H3" s="14">
        <v>1</v>
      </c>
      <c r="I3" s="14"/>
      <c r="J3" s="13"/>
      <c r="K3" s="16">
        <f>MEDIAN(J10:J243)</f>
        <v>241.00769230769231</v>
      </c>
      <c r="M3" s="2"/>
    </row>
    <row r="4" spans="1:16" ht="15.75" thickBot="1">
      <c r="B4" s="3"/>
      <c r="C4" s="14"/>
      <c r="D4" s="34">
        <f>ABS(SUM(D5:H5))</f>
        <v>13</v>
      </c>
      <c r="E4" s="35"/>
      <c r="F4" s="35"/>
      <c r="G4" s="35"/>
      <c r="H4" s="35"/>
      <c r="I4" s="14"/>
      <c r="K4" s="12" t="s">
        <v>55</v>
      </c>
    </row>
    <row r="5" spans="1:16" ht="16.5" thickBot="1">
      <c r="B5" s="3"/>
      <c r="C5" s="14"/>
      <c r="D5" s="15">
        <v>0</v>
      </c>
      <c r="E5" s="15">
        <v>0</v>
      </c>
      <c r="F5" s="15">
        <v>0</v>
      </c>
      <c r="G5" s="15">
        <v>1</v>
      </c>
      <c r="H5" s="15">
        <v>12</v>
      </c>
      <c r="I5" s="14"/>
    </row>
    <row r="6" spans="1:16">
      <c r="B6">
        <f>MAX(B10:B243)</f>
        <v>582</v>
      </c>
      <c r="D6" s="36" t="s">
        <v>63</v>
      </c>
      <c r="E6" s="37"/>
      <c r="F6" s="37"/>
      <c r="G6" s="37"/>
      <c r="H6" s="37"/>
      <c r="J6">
        <f>MAX(J10:J243)</f>
        <v>581.96923076923088</v>
      </c>
      <c r="K6">
        <f>MAX(K10:K243)</f>
        <v>24.147330120328114</v>
      </c>
    </row>
    <row r="7" spans="1:16">
      <c r="B7" s="12" t="s">
        <v>59</v>
      </c>
      <c r="D7" s="38"/>
      <c r="E7" s="38"/>
      <c r="F7" s="38"/>
      <c r="G7" s="38"/>
      <c r="H7" s="38"/>
      <c r="J7" s="12" t="s">
        <v>59</v>
      </c>
      <c r="K7" s="12" t="s">
        <v>59</v>
      </c>
    </row>
    <row r="8" spans="1:16">
      <c r="B8">
        <f>MIN(B10:B243)</f>
        <v>118</v>
      </c>
      <c r="D8" s="38"/>
      <c r="E8" s="38"/>
      <c r="F8" s="38"/>
      <c r="G8" s="38"/>
      <c r="H8" s="38"/>
      <c r="J8">
        <f>MIN(J10:J243)</f>
        <v>118.00000000000001</v>
      </c>
      <c r="K8">
        <f>MIN(K10:K243)</f>
        <v>4.8961092847339698</v>
      </c>
    </row>
    <row r="9" spans="1:16">
      <c r="B9" s="12" t="s">
        <v>60</v>
      </c>
      <c r="D9" s="33" t="s">
        <v>69</v>
      </c>
      <c r="E9" s="33"/>
      <c r="F9" s="33"/>
      <c r="G9" s="33"/>
      <c r="H9" s="33"/>
      <c r="J9" s="12" t="s">
        <v>60</v>
      </c>
      <c r="K9" s="12" t="s">
        <v>60</v>
      </c>
    </row>
    <row r="10" spans="1:16">
      <c r="A10">
        <v>0</v>
      </c>
      <c r="B10" s="17">
        <f>SUM('Données BMP'!J12:L12)</f>
        <v>123</v>
      </c>
      <c r="C10" s="16"/>
      <c r="D10" s="16">
        <f>AVERAGE(B10:B71)</f>
        <v>130.59677419354838</v>
      </c>
      <c r="E10" s="16">
        <f>AVERAGE(B10:B47)</f>
        <v>124.60526315789474</v>
      </c>
      <c r="F10" s="16">
        <f>AVERAGE(B10:B30)</f>
        <v>120.33333333333333</v>
      </c>
      <c r="G10" s="16">
        <f>AVERAGE(B10:B12)</f>
        <v>123</v>
      </c>
      <c r="H10" s="16">
        <f t="shared" ref="H10:H73" si="0">B10</f>
        <v>123</v>
      </c>
      <c r="I10" s="16"/>
      <c r="J10" s="16">
        <f>D10*$D$5*(1/$D$4)+E10*$E$5*(1/$D$4)+F10*$F$5*(1/$D$4)+G10*$G$5*(1/$D$4)+H10*$H$5*(1/$D$4)</f>
        <v>123.00000000000001</v>
      </c>
      <c r="K10" s="18">
        <f>(J10/$K$3)*10</f>
        <v>5.1035715425616814</v>
      </c>
    </row>
    <row r="11" spans="1:16">
      <c r="A11">
        <v>1</v>
      </c>
      <c r="B11" s="17">
        <f>SUM('Données BMP'!J13:L13)</f>
        <v>123</v>
      </c>
      <c r="C11" s="16"/>
      <c r="D11" s="16">
        <f>AVERAGE(B10:B72)</f>
        <v>130.85714285714286</v>
      </c>
      <c r="E11" s="16">
        <f>AVERAGE(B10:B48)</f>
        <v>124.92307692307692</v>
      </c>
      <c r="F11" s="16">
        <f>AVERAGE(B10:B31)</f>
        <v>120.45454545454545</v>
      </c>
      <c r="G11" s="16">
        <f>AVERAGE(B10:B13)</f>
        <v>123</v>
      </c>
      <c r="H11" s="16">
        <f t="shared" si="0"/>
        <v>123</v>
      </c>
      <c r="I11" s="16"/>
      <c r="J11" s="16">
        <f t="shared" ref="J11:J73" si="1">D11*$D$5*(1/$D$4)+E11*$E$5*(1/$D$4)+F11*$F$5*(1/$D$4)+G11*$G$5*(1/$D$4)+H11*$H$5*(1/$D$4)</f>
        <v>123.00000000000001</v>
      </c>
      <c r="K11" s="18">
        <f>(J11/$K$3)*10</f>
        <v>5.1035715425616814</v>
      </c>
    </row>
    <row r="12" spans="1:16">
      <c r="A12">
        <v>2</v>
      </c>
      <c r="B12" s="17">
        <f>SUM('Données BMP'!J14:L14)</f>
        <v>123</v>
      </c>
      <c r="C12" s="16"/>
      <c r="D12" s="16">
        <f>AVERAGE(B10:B73)</f>
        <v>131.109375</v>
      </c>
      <c r="E12" s="16">
        <f>AVERAGE(B10:B49)</f>
        <v>125.25</v>
      </c>
      <c r="F12" s="16">
        <f>AVERAGE(B10:B32)</f>
        <v>120.69565217391305</v>
      </c>
      <c r="G12" s="16">
        <f t="shared" ref="G12:G43" si="2">AVERAGE(B10:B14)</f>
        <v>123</v>
      </c>
      <c r="H12" s="16">
        <f t="shared" si="0"/>
        <v>123</v>
      </c>
      <c r="I12" s="16"/>
      <c r="J12" s="16">
        <f t="shared" si="1"/>
        <v>123.00000000000001</v>
      </c>
      <c r="K12" s="18">
        <f t="shared" ref="K12:K74" si="3">(J12/$K$3)*10</f>
        <v>5.1035715425616814</v>
      </c>
    </row>
    <row r="13" spans="1:16">
      <c r="A13">
        <v>3</v>
      </c>
      <c r="B13" s="17">
        <f>SUM('Données BMP'!J15:L15)</f>
        <v>123</v>
      </c>
      <c r="C13" s="16"/>
      <c r="D13" s="16">
        <f>AVERAGE(B10:B74)</f>
        <v>131.38461538461539</v>
      </c>
      <c r="E13" s="16">
        <f>AVERAGE(B10:B50)</f>
        <v>125.5609756097561</v>
      </c>
      <c r="F13" s="16">
        <f>AVERAGE(B10:B33)</f>
        <v>120.91666666666667</v>
      </c>
      <c r="G13" s="16">
        <f t="shared" si="2"/>
        <v>122.8</v>
      </c>
      <c r="H13" s="16">
        <f t="shared" si="0"/>
        <v>123</v>
      </c>
      <c r="I13" s="16"/>
      <c r="J13" s="16">
        <f t="shared" si="1"/>
        <v>122.9846153846154</v>
      </c>
      <c r="K13" s="18">
        <f t="shared" si="3"/>
        <v>5.1029331971529803</v>
      </c>
    </row>
    <row r="14" spans="1:16">
      <c r="A14">
        <v>4</v>
      </c>
      <c r="B14" s="17">
        <f>SUM('Données BMP'!J16:L16)</f>
        <v>123</v>
      </c>
      <c r="C14" s="16"/>
      <c r="D14" s="16">
        <f>AVERAGE(B10:B75)</f>
        <v>131.74242424242425</v>
      </c>
      <c r="E14" s="16">
        <f>AVERAGE(B10:B51)</f>
        <v>125.85714285714286</v>
      </c>
      <c r="F14" s="16">
        <f>AVERAGE(B10:B34)</f>
        <v>121.12</v>
      </c>
      <c r="G14" s="16">
        <f t="shared" si="2"/>
        <v>122.6</v>
      </c>
      <c r="H14" s="16">
        <f t="shared" si="0"/>
        <v>123</v>
      </c>
      <c r="I14" s="16"/>
      <c r="J14" s="16">
        <f t="shared" si="1"/>
        <v>122.96923076923078</v>
      </c>
      <c r="K14" s="18">
        <f t="shared" si="3"/>
        <v>5.1022948517442792</v>
      </c>
    </row>
    <row r="15" spans="1:16">
      <c r="A15">
        <v>5</v>
      </c>
      <c r="B15" s="17">
        <f>SUM('Données BMP'!J17:L17)</f>
        <v>122</v>
      </c>
      <c r="C15" s="16"/>
      <c r="D15" s="16">
        <f>AVERAGE(B10:B76)</f>
        <v>132.08955223880596</v>
      </c>
      <c r="E15" s="16">
        <f>AVERAGE(B10:B52)</f>
        <v>126.13953488372093</v>
      </c>
      <c r="F15" s="16">
        <f>AVERAGE(B10:B35)</f>
        <v>121.34615384615384</v>
      </c>
      <c r="G15" s="16">
        <f t="shared" si="2"/>
        <v>122</v>
      </c>
      <c r="H15" s="16">
        <f t="shared" si="0"/>
        <v>122</v>
      </c>
      <c r="I15" s="16"/>
      <c r="J15" s="16">
        <f t="shared" si="1"/>
        <v>122.00000000000001</v>
      </c>
      <c r="K15" s="18">
        <f t="shared" si="3"/>
        <v>5.0620790909961393</v>
      </c>
    </row>
    <row r="16" spans="1:16">
      <c r="A16">
        <v>6</v>
      </c>
      <c r="B16" s="17">
        <f>SUM('Données BMP'!J18:L18)</f>
        <v>122</v>
      </c>
      <c r="C16" s="16"/>
      <c r="D16" s="16">
        <f>AVERAGE(B10:B77)</f>
        <v>132.47058823529412</v>
      </c>
      <c r="E16" s="16">
        <f>AVERAGE(B10:B53)</f>
        <v>126.43181818181819</v>
      </c>
      <c r="F16" s="16">
        <f>AVERAGE(B10:B36)</f>
        <v>121.55555555555556</v>
      </c>
      <c r="G16" s="16">
        <f t="shared" si="2"/>
        <v>121.4</v>
      </c>
      <c r="H16" s="16">
        <f t="shared" si="0"/>
        <v>122</v>
      </c>
      <c r="I16" s="16"/>
      <c r="J16" s="16">
        <f t="shared" si="1"/>
        <v>121.95384615384617</v>
      </c>
      <c r="K16" s="18">
        <f t="shared" si="3"/>
        <v>5.0601640547700368</v>
      </c>
    </row>
    <row r="17" spans="1:11">
      <c r="A17">
        <v>7</v>
      </c>
      <c r="B17" s="17">
        <f>SUM('Données BMP'!J19:L19)</f>
        <v>120</v>
      </c>
      <c r="C17" s="16"/>
      <c r="D17" s="16">
        <f>AVERAGE(B10:B78)</f>
        <v>132.8840579710145</v>
      </c>
      <c r="E17" s="16">
        <f>AVERAGE(B10:B54)</f>
        <v>126.71111111111111</v>
      </c>
      <c r="F17" s="16">
        <f>AVERAGE(B10:B37)</f>
        <v>121.78571428571429</v>
      </c>
      <c r="G17" s="16">
        <f t="shared" si="2"/>
        <v>120.6</v>
      </c>
      <c r="H17" s="16">
        <f t="shared" si="0"/>
        <v>120</v>
      </c>
      <c r="I17" s="16"/>
      <c r="J17" s="16">
        <f t="shared" si="1"/>
        <v>120.04615384615386</v>
      </c>
      <c r="K17" s="18">
        <f t="shared" si="3"/>
        <v>4.9810092240911565</v>
      </c>
    </row>
    <row r="18" spans="1:11">
      <c r="A18">
        <v>8</v>
      </c>
      <c r="B18" s="17">
        <f>SUM('Données BMP'!J20:L20)</f>
        <v>120</v>
      </c>
      <c r="C18" s="16"/>
      <c r="D18" s="16">
        <f>AVERAGE(B10:B79)</f>
        <v>133.28571428571428</v>
      </c>
      <c r="E18" s="16">
        <f>AVERAGE(B10:B55)</f>
        <v>126.97826086956522</v>
      </c>
      <c r="F18" s="16">
        <f>AVERAGE(B10:B38)</f>
        <v>122.03448275862068</v>
      </c>
      <c r="G18" s="16">
        <f t="shared" si="2"/>
        <v>119.8</v>
      </c>
      <c r="H18" s="16">
        <f t="shared" si="0"/>
        <v>120</v>
      </c>
      <c r="I18" s="16"/>
      <c r="J18" s="16">
        <f t="shared" si="1"/>
        <v>119.9846153846154</v>
      </c>
      <c r="K18" s="18">
        <f t="shared" si="3"/>
        <v>4.9784558424563539</v>
      </c>
    </row>
    <row r="19" spans="1:11">
      <c r="A19">
        <v>9</v>
      </c>
      <c r="B19" s="17">
        <f>SUM('Données BMP'!J21:L21)</f>
        <v>119</v>
      </c>
      <c r="C19" s="16"/>
      <c r="D19" s="16">
        <f>AVERAGE(B10:B80)</f>
        <v>133.73239436619718</v>
      </c>
      <c r="E19" s="16">
        <f>AVERAGE(B10:B56)</f>
        <v>127.23404255319149</v>
      </c>
      <c r="F19" s="16">
        <f>AVERAGE(B10:B39)</f>
        <v>122.26666666666667</v>
      </c>
      <c r="G19" s="16">
        <f t="shared" si="2"/>
        <v>119</v>
      </c>
      <c r="H19" s="16">
        <f t="shared" si="0"/>
        <v>119</v>
      </c>
      <c r="I19" s="16"/>
      <c r="J19" s="16">
        <f t="shared" si="1"/>
        <v>119.00000000000001</v>
      </c>
      <c r="K19" s="18">
        <f t="shared" si="3"/>
        <v>4.9376017362995119</v>
      </c>
    </row>
    <row r="20" spans="1:11">
      <c r="A20">
        <v>10</v>
      </c>
      <c r="B20" s="17">
        <f>SUM('Données BMP'!J22:L22)</f>
        <v>118</v>
      </c>
      <c r="C20" s="16"/>
      <c r="D20" s="16">
        <f>AVERAGE(B10:B81)</f>
        <v>134.25</v>
      </c>
      <c r="E20" s="16">
        <f>AVERAGE(B10:B57)</f>
        <v>127.47916666666667</v>
      </c>
      <c r="F20" s="16">
        <f>AVERAGE(B10:B40)</f>
        <v>122.48387096774194</v>
      </c>
      <c r="G20" s="16">
        <f t="shared" si="2"/>
        <v>118.6</v>
      </c>
      <c r="H20" s="16">
        <f t="shared" si="0"/>
        <v>118</v>
      </c>
      <c r="I20" s="16"/>
      <c r="J20" s="16">
        <f t="shared" si="1"/>
        <v>118.04615384615386</v>
      </c>
      <c r="K20" s="18">
        <f t="shared" si="3"/>
        <v>4.8980243209600722</v>
      </c>
    </row>
    <row r="21" spans="1:11">
      <c r="A21">
        <v>11</v>
      </c>
      <c r="B21" s="17">
        <f>SUM('Données BMP'!J23:L23)</f>
        <v>118</v>
      </c>
      <c r="C21" s="16"/>
      <c r="D21" s="16">
        <f>AVERAGE(B10:B82)</f>
        <v>134.75342465753425</v>
      </c>
      <c r="E21" s="16">
        <f>AVERAGE(B10:B58)</f>
        <v>127.71428571428571</v>
      </c>
      <c r="F21" s="16">
        <f>AVERAGE(B10:B41)</f>
        <v>122.78125</v>
      </c>
      <c r="G21" s="16">
        <f t="shared" si="2"/>
        <v>118.2</v>
      </c>
      <c r="H21" s="16">
        <f t="shared" si="0"/>
        <v>118</v>
      </c>
      <c r="I21" s="16"/>
      <c r="J21" s="16">
        <f t="shared" si="1"/>
        <v>118.01538461538463</v>
      </c>
      <c r="K21" s="18">
        <f t="shared" si="3"/>
        <v>4.8967476301426709</v>
      </c>
    </row>
    <row r="22" spans="1:11">
      <c r="A22">
        <v>12</v>
      </c>
      <c r="B22" s="17">
        <f>SUM('Données BMP'!J24:L24)</f>
        <v>118</v>
      </c>
      <c r="C22" s="16"/>
      <c r="D22" s="16">
        <f>AVERAGE(B10:B83)</f>
        <v>135.28378378378378</v>
      </c>
      <c r="E22" s="16">
        <f t="shared" ref="E22:E53" si="4">AVERAGE(B10:B59)</f>
        <v>127.94</v>
      </c>
      <c r="F22" s="16">
        <f>AVERAGE(B10:B42)</f>
        <v>123.06060606060606</v>
      </c>
      <c r="G22" s="16">
        <f t="shared" si="2"/>
        <v>118</v>
      </c>
      <c r="H22" s="16">
        <f t="shared" si="0"/>
        <v>118</v>
      </c>
      <c r="I22" s="16"/>
      <c r="J22" s="16">
        <f t="shared" si="1"/>
        <v>118.00000000000001</v>
      </c>
      <c r="K22" s="18">
        <f t="shared" si="3"/>
        <v>4.8961092847339698</v>
      </c>
    </row>
    <row r="23" spans="1:11">
      <c r="A23">
        <v>13</v>
      </c>
      <c r="B23" s="17">
        <f>SUM('Données BMP'!J25:L25)</f>
        <v>118</v>
      </c>
      <c r="C23" s="16"/>
      <c r="D23" s="16">
        <f>AVERAGE(B10:B84)</f>
        <v>135.85333333333332</v>
      </c>
      <c r="E23" s="16">
        <f t="shared" si="4"/>
        <v>128.30000000000001</v>
      </c>
      <c r="F23" s="16">
        <f>AVERAGE(B10:B43)</f>
        <v>123.32352941176471</v>
      </c>
      <c r="G23" s="16">
        <f t="shared" si="2"/>
        <v>118</v>
      </c>
      <c r="H23" s="16">
        <f t="shared" si="0"/>
        <v>118</v>
      </c>
      <c r="I23" s="16"/>
      <c r="J23" s="16">
        <f t="shared" si="1"/>
        <v>118.00000000000001</v>
      </c>
      <c r="K23" s="18">
        <f t="shared" si="3"/>
        <v>4.8961092847339698</v>
      </c>
    </row>
    <row r="24" spans="1:11">
      <c r="A24">
        <v>14</v>
      </c>
      <c r="B24" s="17">
        <f>SUM('Données BMP'!J26:L26)</f>
        <v>118</v>
      </c>
      <c r="C24" s="16"/>
      <c r="D24" s="16">
        <f>AVERAGE(B10:B85)</f>
        <v>136.40789473684211</v>
      </c>
      <c r="E24" s="16">
        <f t="shared" si="4"/>
        <v>128.66</v>
      </c>
      <c r="F24" s="16">
        <f>AVERAGE(B10:B44)</f>
        <v>123.65714285714286</v>
      </c>
      <c r="G24" s="16">
        <f t="shared" si="2"/>
        <v>118.2</v>
      </c>
      <c r="H24" s="16">
        <f t="shared" si="0"/>
        <v>118</v>
      </c>
      <c r="I24" s="16"/>
      <c r="J24" s="16">
        <f t="shared" si="1"/>
        <v>118.01538461538463</v>
      </c>
      <c r="K24" s="18">
        <f t="shared" si="3"/>
        <v>4.8967476301426709</v>
      </c>
    </row>
    <row r="25" spans="1:11">
      <c r="A25">
        <v>15</v>
      </c>
      <c r="B25" s="17">
        <f>SUM('Données BMP'!J27:L27)</f>
        <v>118</v>
      </c>
      <c r="C25" s="16"/>
      <c r="D25" s="16">
        <f>AVERAGE(B10:B86)</f>
        <v>137.02597402597402</v>
      </c>
      <c r="E25" s="16">
        <f t="shared" si="4"/>
        <v>129.02000000000001</v>
      </c>
      <c r="F25" s="16">
        <f>AVERAGE(B10:B45)</f>
        <v>123.97222222222223</v>
      </c>
      <c r="G25" s="16">
        <f t="shared" si="2"/>
        <v>118.4</v>
      </c>
      <c r="H25" s="16">
        <f t="shared" si="0"/>
        <v>118</v>
      </c>
      <c r="I25" s="16"/>
      <c r="J25" s="16">
        <f t="shared" si="1"/>
        <v>118.03076923076924</v>
      </c>
      <c r="K25" s="18">
        <f t="shared" si="3"/>
        <v>4.8973859755513711</v>
      </c>
    </row>
    <row r="26" spans="1:11">
      <c r="A26">
        <v>16</v>
      </c>
      <c r="B26" s="17">
        <f>SUM('Données BMP'!J28:L28)</f>
        <v>119</v>
      </c>
      <c r="C26" s="16"/>
      <c r="D26" s="16">
        <f>AVERAGE(B10:B87)</f>
        <v>137.71794871794873</v>
      </c>
      <c r="E26" s="16">
        <f t="shared" si="4"/>
        <v>129.38</v>
      </c>
      <c r="F26" s="16">
        <f t="shared" ref="F26:F57" si="5">AVERAGE(B10:B46)</f>
        <v>124.27027027027027</v>
      </c>
      <c r="G26" s="16">
        <f t="shared" si="2"/>
        <v>118.6</v>
      </c>
      <c r="H26" s="16">
        <f t="shared" si="0"/>
        <v>119</v>
      </c>
      <c r="I26" s="16"/>
      <c r="J26" s="16">
        <f t="shared" si="1"/>
        <v>118.96923076923078</v>
      </c>
      <c r="K26" s="18">
        <f t="shared" si="3"/>
        <v>4.9363250454821106</v>
      </c>
    </row>
    <row r="27" spans="1:11">
      <c r="A27">
        <v>17</v>
      </c>
      <c r="B27" s="17">
        <f>SUM('Données BMP'!J29:L29)</f>
        <v>119</v>
      </c>
      <c r="C27" s="16"/>
      <c r="D27" s="16">
        <f>AVERAGE(B10:B88)</f>
        <v>138.40506329113924</v>
      </c>
      <c r="E27" s="16">
        <f t="shared" si="4"/>
        <v>129.74</v>
      </c>
      <c r="F27" s="16">
        <f t="shared" si="5"/>
        <v>124.64864864864865</v>
      </c>
      <c r="G27" s="16">
        <f t="shared" si="2"/>
        <v>119.4</v>
      </c>
      <c r="H27" s="16">
        <f t="shared" si="0"/>
        <v>119</v>
      </c>
      <c r="I27" s="16"/>
      <c r="J27" s="16">
        <f t="shared" si="1"/>
        <v>119.03076923076924</v>
      </c>
      <c r="K27" s="18">
        <f t="shared" si="3"/>
        <v>4.9388784271169133</v>
      </c>
    </row>
    <row r="28" spans="1:11">
      <c r="A28">
        <v>18</v>
      </c>
      <c r="B28" s="17">
        <f>SUM('Données BMP'!J30:L30)</f>
        <v>119</v>
      </c>
      <c r="C28" s="16"/>
      <c r="D28" s="16">
        <f>AVERAGE(B10:B89)</f>
        <v>139.13749999999999</v>
      </c>
      <c r="E28" s="16">
        <f t="shared" si="4"/>
        <v>130.13999999999999</v>
      </c>
      <c r="F28" s="16">
        <f t="shared" si="5"/>
        <v>125.02702702702703</v>
      </c>
      <c r="G28" s="16">
        <f t="shared" si="2"/>
        <v>120.2</v>
      </c>
      <c r="H28" s="16">
        <f t="shared" si="0"/>
        <v>119</v>
      </c>
      <c r="I28" s="16"/>
      <c r="J28" s="16">
        <f t="shared" si="1"/>
        <v>119.0923076923077</v>
      </c>
      <c r="K28" s="18">
        <f t="shared" si="3"/>
        <v>4.9414318087517159</v>
      </c>
    </row>
    <row r="29" spans="1:11">
      <c r="A29">
        <v>19</v>
      </c>
      <c r="B29" s="17">
        <f>SUM('Données BMP'!J31:L31)</f>
        <v>122</v>
      </c>
      <c r="C29" s="16"/>
      <c r="D29" s="16">
        <f>AVERAGE(B10:B90)</f>
        <v>139.88888888888889</v>
      </c>
      <c r="E29" s="16">
        <f t="shared" si="4"/>
        <v>130.5</v>
      </c>
      <c r="F29" s="16">
        <f t="shared" si="5"/>
        <v>125.43243243243244</v>
      </c>
      <c r="G29" s="16">
        <f t="shared" si="2"/>
        <v>121</v>
      </c>
      <c r="H29" s="16">
        <f t="shared" si="0"/>
        <v>122</v>
      </c>
      <c r="I29" s="16"/>
      <c r="J29" s="16">
        <f t="shared" si="1"/>
        <v>121.92307692307693</v>
      </c>
      <c r="K29" s="18">
        <f t="shared" si="3"/>
        <v>5.0588873639526355</v>
      </c>
    </row>
    <row r="30" spans="1:11">
      <c r="A30">
        <v>20</v>
      </c>
      <c r="B30" s="17">
        <f>SUM('Données BMP'!J32:L32)</f>
        <v>122</v>
      </c>
      <c r="C30" s="16"/>
      <c r="D30" s="16">
        <f>AVERAGE(B10:B91)</f>
        <v>140.65853658536585</v>
      </c>
      <c r="E30" s="16">
        <f t="shared" si="4"/>
        <v>130.9</v>
      </c>
      <c r="F30" s="16">
        <f t="shared" si="5"/>
        <v>125.83783783783784</v>
      </c>
      <c r="G30" s="16">
        <f t="shared" si="2"/>
        <v>122.4</v>
      </c>
      <c r="H30" s="16">
        <f t="shared" si="0"/>
        <v>122</v>
      </c>
      <c r="I30" s="16"/>
      <c r="J30" s="16">
        <f t="shared" si="1"/>
        <v>122.03076923076924</v>
      </c>
      <c r="K30" s="18">
        <f t="shared" si="3"/>
        <v>5.0633557818135397</v>
      </c>
    </row>
    <row r="31" spans="1:11">
      <c r="A31">
        <v>21</v>
      </c>
      <c r="B31" s="17">
        <f>SUM('Données BMP'!J33:L33)</f>
        <v>123</v>
      </c>
      <c r="C31" s="16"/>
      <c r="D31" s="16">
        <f>AVERAGE(B10:B92)</f>
        <v>141.45783132530121</v>
      </c>
      <c r="E31" s="16">
        <f t="shared" si="4"/>
        <v>131.34</v>
      </c>
      <c r="F31" s="16">
        <f t="shared" si="5"/>
        <v>126.24324324324324</v>
      </c>
      <c r="G31" s="16">
        <f t="shared" si="2"/>
        <v>123.8</v>
      </c>
      <c r="H31" s="16">
        <f t="shared" si="0"/>
        <v>123</v>
      </c>
      <c r="I31" s="16"/>
      <c r="J31" s="16">
        <f t="shared" si="1"/>
        <v>123.06153846153848</v>
      </c>
      <c r="K31" s="18">
        <f t="shared" si="3"/>
        <v>5.1061249241964832</v>
      </c>
    </row>
    <row r="32" spans="1:11">
      <c r="A32">
        <v>22</v>
      </c>
      <c r="B32" s="17">
        <f>SUM('Données BMP'!J34:L34)</f>
        <v>126</v>
      </c>
      <c r="C32" s="16"/>
      <c r="D32" s="16">
        <f>AVERAGE(B10:B93)</f>
        <v>142.32142857142858</v>
      </c>
      <c r="E32" s="16">
        <f t="shared" si="4"/>
        <v>131.82</v>
      </c>
      <c r="F32" s="16">
        <f t="shared" si="5"/>
        <v>126.67567567567568</v>
      </c>
      <c r="G32" s="16">
        <f t="shared" si="2"/>
        <v>124.6</v>
      </c>
      <c r="H32" s="16">
        <f t="shared" si="0"/>
        <v>126</v>
      </c>
      <c r="I32" s="16"/>
      <c r="J32" s="16">
        <f t="shared" si="1"/>
        <v>125.89230769230771</v>
      </c>
      <c r="K32" s="18">
        <f t="shared" si="3"/>
        <v>5.2235804793974028</v>
      </c>
    </row>
    <row r="33" spans="1:24">
      <c r="A33">
        <v>23</v>
      </c>
      <c r="B33" s="17">
        <f>SUM('Données BMP'!J35:L35)</f>
        <v>126</v>
      </c>
      <c r="C33" s="16"/>
      <c r="D33" s="16">
        <f>AVERAGE(B10:B94)</f>
        <v>143.18823529411765</v>
      </c>
      <c r="E33" s="16">
        <f t="shared" si="4"/>
        <v>132.32</v>
      </c>
      <c r="F33" s="16">
        <f t="shared" si="5"/>
        <v>127.13513513513513</v>
      </c>
      <c r="G33" s="16">
        <f t="shared" si="2"/>
        <v>125.6</v>
      </c>
      <c r="H33" s="16">
        <f t="shared" si="0"/>
        <v>126</v>
      </c>
      <c r="I33" s="16"/>
      <c r="J33" s="16">
        <f t="shared" si="1"/>
        <v>125.96923076923078</v>
      </c>
      <c r="K33" s="18">
        <f t="shared" si="3"/>
        <v>5.2267722064409048</v>
      </c>
    </row>
    <row r="34" spans="1:24">
      <c r="A34">
        <v>24</v>
      </c>
      <c r="B34" s="17">
        <f>SUM('Données BMP'!J36:L36)</f>
        <v>126</v>
      </c>
      <c r="C34" s="16"/>
      <c r="D34" s="16">
        <f>AVERAGE(B10:B95)</f>
        <v>144.08139534883722</v>
      </c>
      <c r="E34" s="16">
        <f t="shared" si="4"/>
        <v>132.86000000000001</v>
      </c>
      <c r="F34" s="16">
        <f t="shared" si="5"/>
        <v>127.64864864864865</v>
      </c>
      <c r="G34" s="16">
        <f t="shared" si="2"/>
        <v>126.4</v>
      </c>
      <c r="H34" s="16">
        <f t="shared" si="0"/>
        <v>126</v>
      </c>
      <c r="I34" s="16"/>
      <c r="J34" s="16">
        <f t="shared" si="1"/>
        <v>126.03076923076924</v>
      </c>
      <c r="K34" s="18">
        <f t="shared" si="3"/>
        <v>5.2293255880757084</v>
      </c>
    </row>
    <row r="35" spans="1:24">
      <c r="A35">
        <v>25</v>
      </c>
      <c r="B35" s="17">
        <f>SUM('Données BMP'!J37:L37)</f>
        <v>127</v>
      </c>
      <c r="C35" s="16"/>
      <c r="D35" s="16">
        <f>AVERAGE(B10:B96)</f>
        <v>145.01149425287358</v>
      </c>
      <c r="E35" s="16">
        <f t="shared" si="4"/>
        <v>133.44</v>
      </c>
      <c r="F35" s="16">
        <f t="shared" si="5"/>
        <v>128.16216216216216</v>
      </c>
      <c r="G35" s="16">
        <f t="shared" si="2"/>
        <v>126.8</v>
      </c>
      <c r="H35" s="16">
        <f t="shared" si="0"/>
        <v>127</v>
      </c>
      <c r="I35" s="16"/>
      <c r="J35" s="16">
        <f t="shared" si="1"/>
        <v>126.9846153846154</v>
      </c>
      <c r="K35" s="18">
        <f t="shared" si="3"/>
        <v>5.2689030034151489</v>
      </c>
    </row>
    <row r="36" spans="1:24">
      <c r="A36">
        <v>26</v>
      </c>
      <c r="B36" s="17">
        <f>SUM('Données BMP'!J38:L38)</f>
        <v>127</v>
      </c>
      <c r="C36" s="16"/>
      <c r="D36" s="16">
        <f>AVERAGE(B10:B97)</f>
        <v>145.95454545454547</v>
      </c>
      <c r="E36" s="16">
        <f t="shared" si="4"/>
        <v>134.02000000000001</v>
      </c>
      <c r="F36" s="16">
        <f t="shared" si="5"/>
        <v>128.70270270270271</v>
      </c>
      <c r="G36" s="16">
        <f t="shared" si="2"/>
        <v>127.4</v>
      </c>
      <c r="H36" s="16">
        <f t="shared" si="0"/>
        <v>127</v>
      </c>
      <c r="I36" s="16"/>
      <c r="J36" s="16">
        <f t="shared" si="1"/>
        <v>127.03076923076924</v>
      </c>
      <c r="K36" s="18">
        <f t="shared" si="3"/>
        <v>5.2708180396412496</v>
      </c>
    </row>
    <row r="37" spans="1:24">
      <c r="A37">
        <v>27</v>
      </c>
      <c r="B37" s="17">
        <f>SUM('Données BMP'!J39:L39)</f>
        <v>128</v>
      </c>
      <c r="C37" s="16"/>
      <c r="D37" s="16">
        <f>AVERAGE(B10:B98)</f>
        <v>146.93258426966293</v>
      </c>
      <c r="E37" s="16">
        <f t="shared" si="4"/>
        <v>134.63999999999999</v>
      </c>
      <c r="F37" s="16">
        <f t="shared" si="5"/>
        <v>129.27027027027026</v>
      </c>
      <c r="G37" s="16">
        <f t="shared" si="2"/>
        <v>128</v>
      </c>
      <c r="H37" s="16">
        <f t="shared" si="0"/>
        <v>128</v>
      </c>
      <c r="I37" s="16"/>
      <c r="J37" s="16">
        <f t="shared" si="1"/>
        <v>128</v>
      </c>
      <c r="K37" s="18">
        <f t="shared" si="3"/>
        <v>5.3110338003893904</v>
      </c>
    </row>
    <row r="38" spans="1:24">
      <c r="A38">
        <v>28</v>
      </c>
      <c r="B38" s="17">
        <f>SUM('Données BMP'!J40:L40)</f>
        <v>129</v>
      </c>
      <c r="C38" s="16"/>
      <c r="D38" s="16">
        <f>AVERAGE(B10:B99)</f>
        <v>147.98888888888888</v>
      </c>
      <c r="E38" s="16">
        <f t="shared" si="4"/>
        <v>135.38</v>
      </c>
      <c r="F38" s="16">
        <f t="shared" si="5"/>
        <v>129.83783783783784</v>
      </c>
      <c r="G38" s="16">
        <f t="shared" si="2"/>
        <v>128.4</v>
      </c>
      <c r="H38" s="16">
        <f t="shared" si="0"/>
        <v>129</v>
      </c>
      <c r="I38" s="16"/>
      <c r="J38" s="16">
        <f t="shared" si="1"/>
        <v>128.95384615384614</v>
      </c>
      <c r="K38" s="18">
        <f t="shared" si="3"/>
        <v>5.3506112157288301</v>
      </c>
      <c r="X38" s="12"/>
    </row>
    <row r="39" spans="1:24" ht="15.75">
      <c r="A39">
        <v>29</v>
      </c>
      <c r="B39" s="17">
        <f>SUM('Données BMP'!J41:L41)</f>
        <v>129</v>
      </c>
      <c r="C39" s="16"/>
      <c r="D39" s="16">
        <f>AVERAGE(B10:B100)</f>
        <v>149.08791208791209</v>
      </c>
      <c r="E39" s="16">
        <f t="shared" si="4"/>
        <v>136.1</v>
      </c>
      <c r="F39" s="16">
        <f t="shared" si="5"/>
        <v>130.40540540540542</v>
      </c>
      <c r="G39" s="16">
        <f t="shared" si="2"/>
        <v>129.4</v>
      </c>
      <c r="H39" s="16">
        <f t="shared" si="0"/>
        <v>129</v>
      </c>
      <c r="I39" s="16"/>
      <c r="J39" s="16">
        <f t="shared" si="1"/>
        <v>129.03076923076924</v>
      </c>
      <c r="K39" s="18">
        <f t="shared" si="3"/>
        <v>5.3538029427723348</v>
      </c>
      <c r="V39" s="24"/>
      <c r="X39" s="14"/>
    </row>
    <row r="40" spans="1:24">
      <c r="A40">
        <v>30</v>
      </c>
      <c r="B40" s="17">
        <f>SUM('Données BMP'!J42:L42)</f>
        <v>129</v>
      </c>
      <c r="C40" s="16"/>
      <c r="D40" s="16">
        <f>AVERAGE(B10:B101)</f>
        <v>150.19565217391303</v>
      </c>
      <c r="E40" s="16">
        <f t="shared" si="4"/>
        <v>136.88</v>
      </c>
      <c r="F40" s="16">
        <f t="shared" si="5"/>
        <v>131.02702702702703</v>
      </c>
      <c r="G40" s="16">
        <f t="shared" si="2"/>
        <v>130.19999999999999</v>
      </c>
      <c r="H40" s="16">
        <f t="shared" si="0"/>
        <v>129</v>
      </c>
      <c r="I40" s="16"/>
      <c r="J40" s="16">
        <f t="shared" si="1"/>
        <v>129.09230769230768</v>
      </c>
      <c r="K40" s="18">
        <f t="shared" si="3"/>
        <v>5.3563563244071366</v>
      </c>
      <c r="V40" s="25"/>
      <c r="W40" s="26"/>
    </row>
    <row r="41" spans="1:24">
      <c r="A41">
        <v>31</v>
      </c>
      <c r="B41" s="17">
        <f>SUM('Données BMP'!J43:L43)</f>
        <v>132</v>
      </c>
      <c r="C41" s="16"/>
      <c r="D41" s="16">
        <f>AVERAGE(B10:B102)</f>
        <v>151.34408602150538</v>
      </c>
      <c r="E41" s="16">
        <f t="shared" si="4"/>
        <v>137.72</v>
      </c>
      <c r="F41" s="16">
        <f t="shared" si="5"/>
        <v>131.64864864864865</v>
      </c>
      <c r="G41" s="16">
        <f t="shared" si="2"/>
        <v>130.80000000000001</v>
      </c>
      <c r="H41" s="16">
        <f t="shared" si="0"/>
        <v>132</v>
      </c>
      <c r="I41" s="16"/>
      <c r="J41" s="16">
        <f t="shared" si="1"/>
        <v>131.90769230769232</v>
      </c>
      <c r="K41" s="18">
        <f t="shared" si="3"/>
        <v>5.4731735341993559</v>
      </c>
      <c r="V41" s="25"/>
      <c r="W41" s="26"/>
    </row>
    <row r="42" spans="1:24">
      <c r="A42">
        <v>32</v>
      </c>
      <c r="B42" s="17">
        <f>SUM('Données BMP'!J44:L44)</f>
        <v>132</v>
      </c>
      <c r="C42" s="16"/>
      <c r="D42" s="16">
        <f>AVERAGE(B10:B103)</f>
        <v>152.53191489361703</v>
      </c>
      <c r="E42" s="16">
        <f t="shared" si="4"/>
        <v>138.5</v>
      </c>
      <c r="F42" s="16">
        <f t="shared" si="5"/>
        <v>132.27027027027026</v>
      </c>
      <c r="G42" s="16">
        <f t="shared" si="2"/>
        <v>132</v>
      </c>
      <c r="H42" s="16">
        <f t="shared" si="0"/>
        <v>132</v>
      </c>
      <c r="I42" s="16"/>
      <c r="J42" s="16">
        <f t="shared" si="1"/>
        <v>132</v>
      </c>
      <c r="K42" s="18">
        <f t="shared" si="3"/>
        <v>5.4770036066515591</v>
      </c>
      <c r="V42" s="25"/>
      <c r="W42" s="26"/>
    </row>
    <row r="43" spans="1:24" ht="15">
      <c r="A43">
        <v>33</v>
      </c>
      <c r="B43" s="17">
        <f>SUM('Données BMP'!J45:L45)</f>
        <v>132</v>
      </c>
      <c r="C43" s="16"/>
      <c r="D43" s="16">
        <f>AVERAGE(B10:B104)</f>
        <v>153.72631578947369</v>
      </c>
      <c r="E43" s="16">
        <f t="shared" si="4"/>
        <v>139.36000000000001</v>
      </c>
      <c r="F43" s="16">
        <f t="shared" si="5"/>
        <v>132.86486486486487</v>
      </c>
      <c r="G43" s="16">
        <f t="shared" si="2"/>
        <v>133.19999999999999</v>
      </c>
      <c r="H43" s="16">
        <f t="shared" si="0"/>
        <v>132</v>
      </c>
      <c r="I43" s="16"/>
      <c r="J43" s="16">
        <f t="shared" si="1"/>
        <v>132.09230769230771</v>
      </c>
      <c r="K43" s="18">
        <f t="shared" si="3"/>
        <v>5.480833679103764</v>
      </c>
      <c r="V43" s="25"/>
      <c r="W43" s="27"/>
    </row>
    <row r="44" spans="1:24">
      <c r="A44">
        <v>34</v>
      </c>
      <c r="B44" s="17">
        <f>SUM('Données BMP'!J46:L46)</f>
        <v>135</v>
      </c>
      <c r="C44" s="16"/>
      <c r="D44" s="16">
        <f>AVERAGE(B10:B105)</f>
        <v>155.02083333333334</v>
      </c>
      <c r="E44" s="16">
        <f t="shared" si="4"/>
        <v>140.32</v>
      </c>
      <c r="F44" s="16">
        <f t="shared" si="5"/>
        <v>133.45945945945945</v>
      </c>
      <c r="G44" s="16">
        <f t="shared" ref="G44:G75" si="6">AVERAGE(B42:B46)</f>
        <v>133.80000000000001</v>
      </c>
      <c r="H44" s="16">
        <f t="shared" si="0"/>
        <v>135</v>
      </c>
      <c r="I44" s="16"/>
      <c r="J44" s="16">
        <f t="shared" si="1"/>
        <v>134.90769230769232</v>
      </c>
      <c r="K44" s="18">
        <f t="shared" si="3"/>
        <v>5.5976508888959824</v>
      </c>
      <c r="V44" s="25"/>
      <c r="W44" s="28"/>
    </row>
    <row r="45" spans="1:24">
      <c r="A45">
        <v>35</v>
      </c>
      <c r="B45" s="17">
        <f>SUM('Données BMP'!J47:L47)</f>
        <v>135</v>
      </c>
      <c r="C45" s="16"/>
      <c r="D45" s="16">
        <f>AVERAGE(B10:B106)</f>
        <v>156.35051546391753</v>
      </c>
      <c r="E45" s="16">
        <f t="shared" si="4"/>
        <v>141.22</v>
      </c>
      <c r="F45" s="16">
        <f t="shared" si="5"/>
        <v>134.08108108108109</v>
      </c>
      <c r="G45" s="16">
        <f t="shared" si="6"/>
        <v>134.80000000000001</v>
      </c>
      <c r="H45" s="16">
        <f t="shared" si="0"/>
        <v>135</v>
      </c>
      <c r="I45" s="16"/>
      <c r="J45" s="16">
        <f t="shared" si="1"/>
        <v>134.98461538461541</v>
      </c>
      <c r="K45" s="18">
        <f t="shared" si="3"/>
        <v>5.6008426159394862</v>
      </c>
    </row>
    <row r="46" spans="1:24">
      <c r="A46">
        <v>36</v>
      </c>
      <c r="B46" s="17">
        <f>SUM('Données BMP'!J48:L48)</f>
        <v>135</v>
      </c>
      <c r="C46" s="16"/>
      <c r="D46" s="16">
        <f>AVERAGE(B10:B107)</f>
        <v>157.67346938775509</v>
      </c>
      <c r="E46" s="16">
        <f t="shared" si="4"/>
        <v>142.18</v>
      </c>
      <c r="F46" s="16">
        <f t="shared" si="5"/>
        <v>134.56756756756758</v>
      </c>
      <c r="G46" s="16">
        <f t="shared" si="6"/>
        <v>135.80000000000001</v>
      </c>
      <c r="H46" s="16">
        <f t="shared" si="0"/>
        <v>135</v>
      </c>
      <c r="I46" s="16"/>
      <c r="J46" s="16">
        <f t="shared" si="1"/>
        <v>135.06153846153848</v>
      </c>
      <c r="K46" s="18">
        <f t="shared" si="3"/>
        <v>5.6040343429829882</v>
      </c>
    </row>
    <row r="47" spans="1:24">
      <c r="A47">
        <v>37</v>
      </c>
      <c r="B47" s="17">
        <f>SUM('Données BMP'!J49:L49)</f>
        <v>137</v>
      </c>
      <c r="C47" s="16"/>
      <c r="D47" s="16">
        <f>AVERAGE(B10:B108)</f>
        <v>159.03030303030303</v>
      </c>
      <c r="E47" s="16">
        <f t="shared" si="4"/>
        <v>143.22</v>
      </c>
      <c r="F47" s="16">
        <f t="shared" si="5"/>
        <v>135.05405405405406</v>
      </c>
      <c r="G47" s="16">
        <f t="shared" si="6"/>
        <v>136.4</v>
      </c>
      <c r="H47" s="16">
        <f t="shared" si="0"/>
        <v>137</v>
      </c>
      <c r="I47" s="16"/>
      <c r="J47" s="16">
        <f t="shared" si="1"/>
        <v>136.95384615384617</v>
      </c>
      <c r="K47" s="18">
        <f t="shared" si="3"/>
        <v>5.6825508282531692</v>
      </c>
    </row>
    <row r="48" spans="1:24">
      <c r="A48">
        <v>38</v>
      </c>
      <c r="B48" s="17">
        <f>SUM('Données BMP'!J50:L50)</f>
        <v>137</v>
      </c>
      <c r="C48" s="16"/>
      <c r="D48" s="16">
        <f>AVERAGE(B10:B109)</f>
        <v>160.44</v>
      </c>
      <c r="E48" s="16">
        <f t="shared" si="4"/>
        <v>144.24</v>
      </c>
      <c r="F48" s="16">
        <f t="shared" si="5"/>
        <v>135.56756756756758</v>
      </c>
      <c r="G48" s="16">
        <f t="shared" si="6"/>
        <v>137</v>
      </c>
      <c r="H48" s="16">
        <f t="shared" si="0"/>
        <v>137</v>
      </c>
      <c r="I48" s="16"/>
      <c r="J48" s="16">
        <f t="shared" si="1"/>
        <v>137</v>
      </c>
      <c r="K48" s="18">
        <f t="shared" si="3"/>
        <v>5.6844658644792698</v>
      </c>
    </row>
    <row r="49" spans="1:11">
      <c r="A49">
        <v>39</v>
      </c>
      <c r="B49" s="17">
        <f>SUM('Données BMP'!J51:L51)</f>
        <v>138</v>
      </c>
      <c r="C49" s="16"/>
      <c r="D49" s="16">
        <f>AVERAGE(B10:B110)</f>
        <v>161.83168316831683</v>
      </c>
      <c r="E49" s="16">
        <f t="shared" si="4"/>
        <v>145.38</v>
      </c>
      <c r="F49" s="16">
        <f t="shared" si="5"/>
        <v>136.02702702702703</v>
      </c>
      <c r="G49" s="16">
        <f t="shared" si="6"/>
        <v>137.6</v>
      </c>
      <c r="H49" s="16">
        <f t="shared" si="0"/>
        <v>138</v>
      </c>
      <c r="I49" s="16"/>
      <c r="J49" s="16">
        <f t="shared" si="1"/>
        <v>137.96923076923076</v>
      </c>
      <c r="K49" s="18">
        <f t="shared" si="3"/>
        <v>5.7246816252274098</v>
      </c>
    </row>
    <row r="50" spans="1:11">
      <c r="A50">
        <v>40</v>
      </c>
      <c r="B50" s="17">
        <f>SUM('Données BMP'!J52:L52)</f>
        <v>138</v>
      </c>
      <c r="C50" s="16"/>
      <c r="D50" s="16">
        <f>AVERAGE(B10:B111)</f>
        <v>163.3235294117647</v>
      </c>
      <c r="E50" s="16">
        <f t="shared" si="4"/>
        <v>146.63999999999999</v>
      </c>
      <c r="F50" s="16">
        <f t="shared" si="5"/>
        <v>136.48648648648648</v>
      </c>
      <c r="G50" s="16">
        <f t="shared" si="6"/>
        <v>137.80000000000001</v>
      </c>
      <c r="H50" s="16">
        <f t="shared" si="0"/>
        <v>138</v>
      </c>
      <c r="I50" s="16"/>
      <c r="J50" s="16">
        <f t="shared" si="1"/>
        <v>137.98461538461538</v>
      </c>
      <c r="K50" s="18">
        <f t="shared" si="3"/>
        <v>5.7253199706361109</v>
      </c>
    </row>
    <row r="51" spans="1:11">
      <c r="A51">
        <v>41</v>
      </c>
      <c r="B51" s="17">
        <f>SUM('Données BMP'!J53:L53)</f>
        <v>138</v>
      </c>
      <c r="C51" s="16"/>
      <c r="D51" s="16">
        <f>AVERAGE(B10:B112)</f>
        <v>164.873786407767</v>
      </c>
      <c r="E51" s="16">
        <f t="shared" si="4"/>
        <v>147.9</v>
      </c>
      <c r="F51" s="16">
        <f t="shared" si="5"/>
        <v>137</v>
      </c>
      <c r="G51" s="16">
        <f t="shared" si="6"/>
        <v>138.19999999999999</v>
      </c>
      <c r="H51" s="16">
        <f t="shared" si="0"/>
        <v>138</v>
      </c>
      <c r="I51" s="16"/>
      <c r="J51" s="16">
        <f t="shared" si="1"/>
        <v>138.01538461538462</v>
      </c>
      <c r="K51" s="18">
        <f t="shared" si="3"/>
        <v>5.7265966614535122</v>
      </c>
    </row>
    <row r="52" spans="1:11">
      <c r="A52">
        <v>42</v>
      </c>
      <c r="B52" s="17">
        <f>SUM('Données BMP'!J54:L54)</f>
        <v>138</v>
      </c>
      <c r="C52" s="16"/>
      <c r="D52" s="16">
        <f>AVERAGE(B10:B113)</f>
        <v>166.39423076923077</v>
      </c>
      <c r="E52" s="16">
        <f t="shared" si="4"/>
        <v>149.26</v>
      </c>
      <c r="F52" s="16">
        <f t="shared" si="5"/>
        <v>137.54054054054055</v>
      </c>
      <c r="G52" s="16">
        <f t="shared" si="6"/>
        <v>138.4</v>
      </c>
      <c r="H52" s="16">
        <f t="shared" si="0"/>
        <v>138</v>
      </c>
      <c r="I52" s="16"/>
      <c r="J52" s="16">
        <f t="shared" si="1"/>
        <v>138.03076923076924</v>
      </c>
      <c r="K52" s="18">
        <f t="shared" si="3"/>
        <v>5.7272350068622133</v>
      </c>
    </row>
    <row r="53" spans="1:11">
      <c r="A53">
        <v>43</v>
      </c>
      <c r="B53" s="17">
        <f>SUM('Données BMP'!J55:L55)</f>
        <v>139</v>
      </c>
      <c r="C53" s="16"/>
      <c r="D53" s="16">
        <f>AVERAGE(B10:B114)</f>
        <v>167.97142857142856</v>
      </c>
      <c r="E53" s="16">
        <f t="shared" si="4"/>
        <v>150.68</v>
      </c>
      <c r="F53" s="16">
        <f t="shared" si="5"/>
        <v>138.08108108108109</v>
      </c>
      <c r="G53" s="16">
        <f t="shared" si="6"/>
        <v>138.6</v>
      </c>
      <c r="H53" s="16">
        <f t="shared" si="0"/>
        <v>139</v>
      </c>
      <c r="I53" s="16"/>
      <c r="J53" s="16">
        <f t="shared" si="1"/>
        <v>138.96923076923079</v>
      </c>
      <c r="K53" s="18">
        <f t="shared" si="3"/>
        <v>5.7661740767929537</v>
      </c>
    </row>
    <row r="54" spans="1:11">
      <c r="A54">
        <v>44</v>
      </c>
      <c r="B54" s="17">
        <f>SUM('Données BMP'!J56:L56)</f>
        <v>139</v>
      </c>
      <c r="C54" s="16"/>
      <c r="D54" s="16">
        <f>AVERAGE(B10:B115)</f>
        <v>169.61320754716982</v>
      </c>
      <c r="E54" s="16">
        <f t="shared" ref="E54:E85" si="7">AVERAGE(B42:B91)</f>
        <v>152.1</v>
      </c>
      <c r="F54" s="16">
        <f t="shared" si="5"/>
        <v>138.64864864864865</v>
      </c>
      <c r="G54" s="16">
        <f t="shared" si="6"/>
        <v>138.80000000000001</v>
      </c>
      <c r="H54" s="16">
        <f t="shared" si="0"/>
        <v>139</v>
      </c>
      <c r="I54" s="16"/>
      <c r="J54" s="16">
        <f t="shared" si="1"/>
        <v>138.98461538461541</v>
      </c>
      <c r="K54" s="18">
        <f t="shared" si="3"/>
        <v>5.7668124222016548</v>
      </c>
    </row>
    <row r="55" spans="1:11">
      <c r="A55">
        <v>45</v>
      </c>
      <c r="B55" s="17">
        <f>SUM('Données BMP'!J57:L57)</f>
        <v>139</v>
      </c>
      <c r="C55" s="16"/>
      <c r="D55" s="16">
        <f>AVERAGE(B10:B116)</f>
        <v>171.22429906542055</v>
      </c>
      <c r="E55" s="16">
        <f t="shared" si="7"/>
        <v>153.6</v>
      </c>
      <c r="F55" s="16">
        <f t="shared" si="5"/>
        <v>139.35135135135135</v>
      </c>
      <c r="G55" s="16">
        <f t="shared" si="6"/>
        <v>139</v>
      </c>
      <c r="H55" s="16">
        <f t="shared" si="0"/>
        <v>139</v>
      </c>
      <c r="I55" s="16"/>
      <c r="J55" s="16">
        <f t="shared" si="1"/>
        <v>139</v>
      </c>
      <c r="K55" s="18">
        <f t="shared" si="3"/>
        <v>5.7674507676103541</v>
      </c>
    </row>
    <row r="56" spans="1:11">
      <c r="A56">
        <v>46</v>
      </c>
      <c r="B56" s="17">
        <f>SUM('Données BMP'!J58:L58)</f>
        <v>139</v>
      </c>
      <c r="C56" s="16"/>
      <c r="D56" s="16">
        <f>AVERAGE(B10:B117)</f>
        <v>172.94444444444446</v>
      </c>
      <c r="E56" s="16">
        <f t="shared" si="7"/>
        <v>155.24</v>
      </c>
      <c r="F56" s="16">
        <f t="shared" si="5"/>
        <v>140.05405405405406</v>
      </c>
      <c r="G56" s="16">
        <f t="shared" si="6"/>
        <v>139</v>
      </c>
      <c r="H56" s="16">
        <f t="shared" si="0"/>
        <v>139</v>
      </c>
      <c r="I56" s="16"/>
      <c r="J56" s="16">
        <f t="shared" si="1"/>
        <v>139</v>
      </c>
      <c r="K56" s="18">
        <f t="shared" si="3"/>
        <v>5.7674507676103541</v>
      </c>
    </row>
    <row r="57" spans="1:11">
      <c r="A57">
        <v>47</v>
      </c>
      <c r="B57" s="17">
        <f>SUM('Données BMP'!J59:L59)</f>
        <v>139</v>
      </c>
      <c r="C57" s="16"/>
      <c r="D57" s="16">
        <f>AVERAGE(B10:B118)</f>
        <v>174.71559633027522</v>
      </c>
      <c r="E57" s="16">
        <f t="shared" si="7"/>
        <v>156.86000000000001</v>
      </c>
      <c r="F57" s="16">
        <f t="shared" si="5"/>
        <v>140.83783783783784</v>
      </c>
      <c r="G57" s="16">
        <f t="shared" si="6"/>
        <v>139</v>
      </c>
      <c r="H57" s="16">
        <f t="shared" si="0"/>
        <v>139</v>
      </c>
      <c r="I57" s="16"/>
      <c r="J57" s="16">
        <f t="shared" si="1"/>
        <v>139</v>
      </c>
      <c r="K57" s="18">
        <f t="shared" si="3"/>
        <v>5.7674507676103541</v>
      </c>
    </row>
    <row r="58" spans="1:11">
      <c r="A58">
        <v>48</v>
      </c>
      <c r="B58" s="17">
        <f>SUM('Données BMP'!J60:L60)</f>
        <v>139</v>
      </c>
      <c r="C58" s="16"/>
      <c r="D58" s="16">
        <f>AVERAGE(B10:B119)</f>
        <v>176.45454545454547</v>
      </c>
      <c r="E58" s="16">
        <f t="shared" si="7"/>
        <v>158.56</v>
      </c>
      <c r="F58" s="16">
        <f t="shared" ref="F58:F89" si="8">AVERAGE(B42:B78)</f>
        <v>141.62162162162161</v>
      </c>
      <c r="G58" s="16">
        <f t="shared" si="6"/>
        <v>139.4</v>
      </c>
      <c r="H58" s="16">
        <f t="shared" si="0"/>
        <v>139</v>
      </c>
      <c r="I58" s="16"/>
      <c r="J58" s="16">
        <f t="shared" si="1"/>
        <v>139.03076923076924</v>
      </c>
      <c r="K58" s="18">
        <f t="shared" si="3"/>
        <v>5.7687274584277564</v>
      </c>
    </row>
    <row r="59" spans="1:11">
      <c r="A59">
        <v>49</v>
      </c>
      <c r="B59" s="17">
        <f>SUM('Données BMP'!J61:L61)</f>
        <v>139</v>
      </c>
      <c r="C59" s="16"/>
      <c r="D59" s="16">
        <f>AVERAGE(B10:B120)</f>
        <v>178.24324324324326</v>
      </c>
      <c r="E59" s="16">
        <f t="shared" si="7"/>
        <v>160.36000000000001</v>
      </c>
      <c r="F59" s="16">
        <f t="shared" si="8"/>
        <v>142.40540540540542</v>
      </c>
      <c r="G59" s="16">
        <f t="shared" si="6"/>
        <v>139.80000000000001</v>
      </c>
      <c r="H59" s="16">
        <f t="shared" si="0"/>
        <v>139</v>
      </c>
      <c r="I59" s="16"/>
      <c r="J59" s="16">
        <f t="shared" si="1"/>
        <v>139.06153846153848</v>
      </c>
      <c r="K59" s="18">
        <f t="shared" si="3"/>
        <v>5.7700041492451568</v>
      </c>
    </row>
    <row r="60" spans="1:11">
      <c r="A60">
        <v>50</v>
      </c>
      <c r="B60" s="17">
        <f>SUM('Données BMP'!J62:L62)</f>
        <v>141</v>
      </c>
      <c r="C60" s="16"/>
      <c r="D60" s="16">
        <f t="shared" ref="D60:D123" si="9">AVERAGE(B11:B121)</f>
        <v>180.6036036036036</v>
      </c>
      <c r="E60" s="16">
        <f t="shared" si="7"/>
        <v>162.18</v>
      </c>
      <c r="F60" s="16">
        <f t="shared" si="8"/>
        <v>143.29729729729729</v>
      </c>
      <c r="G60" s="16">
        <f t="shared" si="6"/>
        <v>140.19999999999999</v>
      </c>
      <c r="H60" s="16">
        <f t="shared" si="0"/>
        <v>141</v>
      </c>
      <c r="I60" s="16"/>
      <c r="J60" s="16">
        <f t="shared" si="1"/>
        <v>140.93846153846155</v>
      </c>
      <c r="K60" s="18">
        <f t="shared" si="3"/>
        <v>5.8478822891066358</v>
      </c>
    </row>
    <row r="61" spans="1:11">
      <c r="A61">
        <v>51</v>
      </c>
      <c r="B61" s="17">
        <f>SUM('Données BMP'!J63:L63)</f>
        <v>141</v>
      </c>
      <c r="C61" s="16"/>
      <c r="D61" s="16">
        <f t="shared" si="9"/>
        <v>182.96396396396398</v>
      </c>
      <c r="E61" s="16">
        <f t="shared" si="7"/>
        <v>164.1</v>
      </c>
      <c r="F61" s="16">
        <f t="shared" si="8"/>
        <v>144.27027027027026</v>
      </c>
      <c r="G61" s="16">
        <f t="shared" si="6"/>
        <v>140.6</v>
      </c>
      <c r="H61" s="16">
        <f t="shared" si="0"/>
        <v>141</v>
      </c>
      <c r="I61" s="16"/>
      <c r="J61" s="16">
        <f t="shared" si="1"/>
        <v>140.96923076923076</v>
      </c>
      <c r="K61" s="18">
        <f t="shared" si="3"/>
        <v>5.8491589799240362</v>
      </c>
    </row>
    <row r="62" spans="1:11">
      <c r="A62">
        <v>52</v>
      </c>
      <c r="B62" s="17">
        <f>SUM('Données BMP'!J64:L64)</f>
        <v>141</v>
      </c>
      <c r="C62" s="16"/>
      <c r="D62" s="16">
        <f t="shared" si="9"/>
        <v>185.45945945945945</v>
      </c>
      <c r="E62" s="16">
        <f t="shared" si="7"/>
        <v>166.18</v>
      </c>
      <c r="F62" s="16">
        <f t="shared" si="8"/>
        <v>145.24324324324326</v>
      </c>
      <c r="G62" s="16">
        <f t="shared" si="6"/>
        <v>141</v>
      </c>
      <c r="H62" s="16">
        <f t="shared" si="0"/>
        <v>141</v>
      </c>
      <c r="I62" s="16"/>
      <c r="J62" s="16">
        <f t="shared" si="1"/>
        <v>141</v>
      </c>
      <c r="K62" s="18">
        <f t="shared" si="3"/>
        <v>5.8504356707414384</v>
      </c>
    </row>
    <row r="63" spans="1:11">
      <c r="A63">
        <v>53</v>
      </c>
      <c r="B63" s="17">
        <f>SUM('Données BMP'!J65:L65)</f>
        <v>141</v>
      </c>
      <c r="C63" s="16"/>
      <c r="D63" s="16">
        <f t="shared" si="9"/>
        <v>188.05405405405406</v>
      </c>
      <c r="E63" s="16">
        <f t="shared" si="7"/>
        <v>168.38</v>
      </c>
      <c r="F63" s="16">
        <f t="shared" si="8"/>
        <v>146.29729729729729</v>
      </c>
      <c r="G63" s="16">
        <f t="shared" si="6"/>
        <v>141.19999999999999</v>
      </c>
      <c r="H63" s="16">
        <f t="shared" si="0"/>
        <v>141</v>
      </c>
      <c r="I63" s="16"/>
      <c r="J63" s="16">
        <f t="shared" si="1"/>
        <v>141.01538461538462</v>
      </c>
      <c r="K63" s="18">
        <f t="shared" si="3"/>
        <v>5.8510740161501387</v>
      </c>
    </row>
    <row r="64" spans="1:11">
      <c r="A64">
        <v>54</v>
      </c>
      <c r="B64" s="17">
        <f>SUM('Données BMP'!J66:L66)</f>
        <v>141</v>
      </c>
      <c r="C64" s="16"/>
      <c r="D64" s="16">
        <f t="shared" si="9"/>
        <v>190.64864864864865</v>
      </c>
      <c r="E64" s="16">
        <f t="shared" si="7"/>
        <v>170.64</v>
      </c>
      <c r="F64" s="16">
        <f t="shared" si="8"/>
        <v>147.40540540540542</v>
      </c>
      <c r="G64" s="16">
        <f t="shared" si="6"/>
        <v>141</v>
      </c>
      <c r="H64" s="16">
        <f t="shared" si="0"/>
        <v>141</v>
      </c>
      <c r="I64" s="16"/>
      <c r="J64" s="16">
        <f t="shared" si="1"/>
        <v>141</v>
      </c>
      <c r="K64" s="18">
        <f t="shared" si="3"/>
        <v>5.8504356707414384</v>
      </c>
    </row>
    <row r="65" spans="1:12">
      <c r="A65">
        <v>55</v>
      </c>
      <c r="B65" s="17">
        <f>SUM('Données BMP'!J67:L67)</f>
        <v>142</v>
      </c>
      <c r="C65" s="16"/>
      <c r="D65" s="16">
        <f t="shared" si="9"/>
        <v>193.33333333333334</v>
      </c>
      <c r="E65" s="16">
        <f t="shared" si="7"/>
        <v>173.02</v>
      </c>
      <c r="F65" s="16">
        <f t="shared" si="8"/>
        <v>148.51351351351352</v>
      </c>
      <c r="G65" s="16">
        <f t="shared" si="6"/>
        <v>140.80000000000001</v>
      </c>
      <c r="H65" s="16">
        <f t="shared" si="0"/>
        <v>142</v>
      </c>
      <c r="I65" s="16"/>
      <c r="J65" s="16">
        <f t="shared" si="1"/>
        <v>141.90769230769232</v>
      </c>
      <c r="K65" s="18">
        <f t="shared" si="3"/>
        <v>5.8880980498547766</v>
      </c>
    </row>
    <row r="66" spans="1:12">
      <c r="A66">
        <v>56</v>
      </c>
      <c r="B66" s="17">
        <f>SUM('Données BMP'!J68:L68)</f>
        <v>140</v>
      </c>
      <c r="C66" s="16"/>
      <c r="D66" s="16">
        <f t="shared" si="9"/>
        <v>196.11711711711712</v>
      </c>
      <c r="E66" s="16">
        <f t="shared" si="7"/>
        <v>175.5</v>
      </c>
      <c r="F66" s="16">
        <f t="shared" si="8"/>
        <v>149.75675675675674</v>
      </c>
      <c r="G66" s="16">
        <f t="shared" si="6"/>
        <v>141</v>
      </c>
      <c r="H66" s="16">
        <f t="shared" si="0"/>
        <v>140</v>
      </c>
      <c r="I66" s="16"/>
      <c r="J66" s="16">
        <f t="shared" si="1"/>
        <v>140.07692307692307</v>
      </c>
      <c r="K66" s="18">
        <f t="shared" si="3"/>
        <v>5.8121349462193983</v>
      </c>
    </row>
    <row r="67" spans="1:12">
      <c r="A67">
        <v>57</v>
      </c>
      <c r="B67" s="17">
        <f>SUM('Données BMP'!J69:L69)</f>
        <v>140</v>
      </c>
      <c r="C67" s="16"/>
      <c r="D67" s="16">
        <f t="shared" si="9"/>
        <v>198.94594594594594</v>
      </c>
      <c r="E67" s="16">
        <f t="shared" si="7"/>
        <v>178.04</v>
      </c>
      <c r="F67" s="16">
        <f t="shared" si="8"/>
        <v>151.18918918918919</v>
      </c>
      <c r="G67" s="16">
        <f t="shared" si="6"/>
        <v>141.4</v>
      </c>
      <c r="H67" s="16">
        <f t="shared" si="0"/>
        <v>140</v>
      </c>
      <c r="I67" s="16"/>
      <c r="J67" s="16">
        <f t="shared" si="1"/>
        <v>140.1076923076923</v>
      </c>
      <c r="K67" s="18">
        <f t="shared" si="3"/>
        <v>5.8134116370368005</v>
      </c>
    </row>
    <row r="68" spans="1:12">
      <c r="A68">
        <v>58</v>
      </c>
      <c r="B68" s="17">
        <f>SUM('Données BMP'!J70:L70)</f>
        <v>142</v>
      </c>
      <c r="C68" s="16"/>
      <c r="D68" s="16">
        <f t="shared" si="9"/>
        <v>201.88288288288288</v>
      </c>
      <c r="E68" s="16">
        <f t="shared" si="7"/>
        <v>180.82</v>
      </c>
      <c r="F68" s="16">
        <f t="shared" si="8"/>
        <v>152.64864864864865</v>
      </c>
      <c r="G68" s="16">
        <f t="shared" si="6"/>
        <v>141.6</v>
      </c>
      <c r="H68" s="16">
        <f t="shared" si="0"/>
        <v>142</v>
      </c>
      <c r="I68" s="16"/>
      <c r="J68" s="16">
        <f t="shared" si="1"/>
        <v>141.96923076923079</v>
      </c>
      <c r="K68" s="18">
        <f t="shared" si="3"/>
        <v>5.8906514314895801</v>
      </c>
    </row>
    <row r="69" spans="1:12">
      <c r="A69">
        <v>59</v>
      </c>
      <c r="B69" s="17">
        <f>SUM('Données BMP'!J71:L71)</f>
        <v>143</v>
      </c>
      <c r="C69" s="16"/>
      <c r="D69" s="16">
        <f t="shared" si="9"/>
        <v>204.92792792792793</v>
      </c>
      <c r="E69" s="16">
        <f t="shared" si="7"/>
        <v>183.72</v>
      </c>
      <c r="F69" s="16">
        <f t="shared" si="8"/>
        <v>154.24324324324326</v>
      </c>
      <c r="G69" s="16">
        <f t="shared" si="6"/>
        <v>142.6</v>
      </c>
      <c r="H69" s="16">
        <f t="shared" si="0"/>
        <v>143</v>
      </c>
      <c r="I69" s="16"/>
      <c r="J69" s="16">
        <f t="shared" si="1"/>
        <v>142.96923076923076</v>
      </c>
      <c r="K69" s="18">
        <f t="shared" si="3"/>
        <v>5.9321438830551205</v>
      </c>
    </row>
    <row r="70" spans="1:12">
      <c r="A70">
        <v>60</v>
      </c>
      <c r="B70" s="17">
        <f>SUM('Données BMP'!J72:L72)</f>
        <v>143</v>
      </c>
      <c r="C70" s="16"/>
      <c r="D70" s="16">
        <f t="shared" si="9"/>
        <v>207.99099099099098</v>
      </c>
      <c r="E70" s="16">
        <f t="shared" si="7"/>
        <v>186.66</v>
      </c>
      <c r="F70" s="16">
        <f t="shared" si="8"/>
        <v>155.8918918918919</v>
      </c>
      <c r="G70" s="16">
        <f t="shared" si="6"/>
        <v>144</v>
      </c>
      <c r="H70" s="16">
        <f t="shared" si="0"/>
        <v>143</v>
      </c>
      <c r="I70" s="16"/>
      <c r="J70" s="16">
        <f t="shared" si="1"/>
        <v>143.07692307692307</v>
      </c>
      <c r="K70" s="18">
        <f t="shared" si="3"/>
        <v>5.9366123009160257</v>
      </c>
    </row>
    <row r="71" spans="1:12">
      <c r="A71">
        <v>61</v>
      </c>
      <c r="B71" s="17">
        <f>SUM('Données BMP'!J73:L73)</f>
        <v>145</v>
      </c>
      <c r="C71" s="16"/>
      <c r="D71" s="16">
        <f t="shared" si="9"/>
        <v>211.1081081081081</v>
      </c>
      <c r="E71" s="16">
        <f t="shared" si="7"/>
        <v>189.72</v>
      </c>
      <c r="F71" s="16">
        <f t="shared" si="8"/>
        <v>157.62162162162161</v>
      </c>
      <c r="G71" s="16">
        <f t="shared" si="6"/>
        <v>145</v>
      </c>
      <c r="H71" s="16">
        <f t="shared" si="0"/>
        <v>145</v>
      </c>
      <c r="I71" s="16"/>
      <c r="J71" s="16">
        <f t="shared" si="1"/>
        <v>145</v>
      </c>
      <c r="K71" s="18">
        <f t="shared" si="3"/>
        <v>6.0164054770036071</v>
      </c>
    </row>
    <row r="72" spans="1:12">
      <c r="A72">
        <v>62</v>
      </c>
      <c r="B72" s="17">
        <f>SUM('Données BMP'!J74:L74)</f>
        <v>147</v>
      </c>
      <c r="C72" s="16"/>
      <c r="D72" s="16">
        <f t="shared" si="9"/>
        <v>214.32432432432432</v>
      </c>
      <c r="E72" s="16">
        <f t="shared" si="7"/>
        <v>192.94</v>
      </c>
      <c r="F72" s="16">
        <f t="shared" si="8"/>
        <v>159.45945945945945</v>
      </c>
      <c r="G72" s="16">
        <f t="shared" si="6"/>
        <v>146.19999999999999</v>
      </c>
      <c r="H72" s="16">
        <f t="shared" si="0"/>
        <v>147</v>
      </c>
      <c r="I72" s="16"/>
      <c r="J72" s="16">
        <f t="shared" si="1"/>
        <v>146.93846153846155</v>
      </c>
      <c r="K72" s="18">
        <f t="shared" si="3"/>
        <v>6.0968369984998896</v>
      </c>
    </row>
    <row r="73" spans="1:12">
      <c r="A73">
        <v>63</v>
      </c>
      <c r="B73" s="17">
        <f>SUM('Données BMP'!J75:L75)</f>
        <v>147</v>
      </c>
      <c r="C73" s="16"/>
      <c r="D73" s="16">
        <f t="shared" si="9"/>
        <v>217.57657657657657</v>
      </c>
      <c r="E73" s="16">
        <f t="shared" si="7"/>
        <v>196.14</v>
      </c>
      <c r="F73" s="16">
        <f t="shared" si="8"/>
        <v>161.48648648648648</v>
      </c>
      <c r="G73" s="16">
        <f t="shared" si="6"/>
        <v>148.6</v>
      </c>
      <c r="H73" s="16">
        <f t="shared" si="0"/>
        <v>147</v>
      </c>
      <c r="I73" s="16"/>
      <c r="J73" s="16">
        <f t="shared" si="1"/>
        <v>147.12307692307695</v>
      </c>
      <c r="K73" s="18">
        <f t="shared" si="3"/>
        <v>6.1044971434042967</v>
      </c>
      <c r="L73" s="2"/>
    </row>
    <row r="74" spans="1:12">
      <c r="A74">
        <v>64</v>
      </c>
      <c r="B74" s="17">
        <f>SUM('Données BMP'!J76:L76)</f>
        <v>149</v>
      </c>
      <c r="C74" s="16"/>
      <c r="D74" s="16">
        <f t="shared" si="9"/>
        <v>220.90990990990991</v>
      </c>
      <c r="E74" s="16">
        <f t="shared" si="7"/>
        <v>199.6</v>
      </c>
      <c r="F74" s="16">
        <f t="shared" si="8"/>
        <v>163.56756756756758</v>
      </c>
      <c r="G74" s="16">
        <f t="shared" si="6"/>
        <v>150.6</v>
      </c>
      <c r="H74" s="16">
        <f t="shared" ref="H74:H137" si="10">B74</f>
        <v>149</v>
      </c>
      <c r="I74" s="16"/>
      <c r="J74" s="16">
        <f t="shared" ref="J74:J137" si="11">D74*$D$5*(1/$D$4)+E74*$E$5*(1/$D$4)+F74*$F$5*(1/$D$4)+G74*$G$5*(1/$D$4)+H74*$H$5*(1/$D$4)</f>
        <v>149.12307692307692</v>
      </c>
      <c r="K74" s="18">
        <f t="shared" si="3"/>
        <v>6.1874820465353793</v>
      </c>
    </row>
    <row r="75" spans="1:12">
      <c r="A75">
        <v>65</v>
      </c>
      <c r="B75" s="17">
        <f>SUM('Données BMP'!J77:L77)</f>
        <v>155</v>
      </c>
      <c r="C75" s="16"/>
      <c r="D75" s="16">
        <f t="shared" si="9"/>
        <v>224.32432432432432</v>
      </c>
      <c r="E75" s="16">
        <f t="shared" si="7"/>
        <v>203.24</v>
      </c>
      <c r="F75" s="16">
        <f t="shared" si="8"/>
        <v>165.75675675675674</v>
      </c>
      <c r="G75" s="16">
        <f t="shared" si="6"/>
        <v>152.80000000000001</v>
      </c>
      <c r="H75" s="16">
        <f t="shared" si="10"/>
        <v>155</v>
      </c>
      <c r="I75" s="16"/>
      <c r="J75" s="16">
        <f t="shared" si="11"/>
        <v>154.83076923076925</v>
      </c>
      <c r="K75" s="18">
        <f t="shared" ref="K75:K138" si="12">(J75/$K$3)*10</f>
        <v>6.4243081931633217</v>
      </c>
    </row>
    <row r="76" spans="1:12">
      <c r="A76">
        <v>66</v>
      </c>
      <c r="B76" s="17">
        <f>SUM('Données BMP'!J78:L78)</f>
        <v>155</v>
      </c>
      <c r="C76" s="16"/>
      <c r="D76" s="16">
        <f t="shared" si="9"/>
        <v>227.75675675675674</v>
      </c>
      <c r="E76" s="16">
        <f t="shared" si="7"/>
        <v>206.88</v>
      </c>
      <c r="F76" s="16">
        <f t="shared" si="8"/>
        <v>168.08108108108109</v>
      </c>
      <c r="G76" s="16">
        <f t="shared" ref="G76:G107" si="13">AVERAGE(B74:B78)</f>
        <v>155.6</v>
      </c>
      <c r="H76" s="16">
        <f t="shared" si="10"/>
        <v>155</v>
      </c>
      <c r="I76" s="16"/>
      <c r="J76" s="16">
        <f t="shared" si="11"/>
        <v>155.04615384615386</v>
      </c>
      <c r="K76" s="18">
        <f t="shared" si="12"/>
        <v>6.4332450288851302</v>
      </c>
    </row>
    <row r="77" spans="1:12">
      <c r="A77">
        <v>67</v>
      </c>
      <c r="B77" s="17">
        <f>SUM('Données BMP'!J79:L79)</f>
        <v>158</v>
      </c>
      <c r="C77" s="16"/>
      <c r="D77" s="16">
        <f t="shared" si="9"/>
        <v>231.23423423423424</v>
      </c>
      <c r="E77" s="16">
        <f t="shared" si="7"/>
        <v>210.7</v>
      </c>
      <c r="F77" s="16">
        <f t="shared" si="8"/>
        <v>170.43243243243242</v>
      </c>
      <c r="G77" s="16">
        <f t="shared" si="13"/>
        <v>158</v>
      </c>
      <c r="H77" s="16">
        <f t="shared" si="10"/>
        <v>158</v>
      </c>
      <c r="I77" s="16"/>
      <c r="J77" s="16">
        <f t="shared" si="11"/>
        <v>158.00000000000003</v>
      </c>
      <c r="K77" s="18">
        <f t="shared" si="12"/>
        <v>6.5558073473556551</v>
      </c>
    </row>
    <row r="78" spans="1:12">
      <c r="A78">
        <v>68</v>
      </c>
      <c r="B78" s="17">
        <f>SUM('Données BMP'!J80:L80)</f>
        <v>161</v>
      </c>
      <c r="C78" s="16"/>
      <c r="D78" s="16">
        <f t="shared" si="9"/>
        <v>234.78378378378378</v>
      </c>
      <c r="E78" s="16">
        <f t="shared" si="7"/>
        <v>214.7</v>
      </c>
      <c r="F78" s="16">
        <f t="shared" si="8"/>
        <v>172.91891891891891</v>
      </c>
      <c r="G78" s="16">
        <f t="shared" si="13"/>
        <v>160</v>
      </c>
      <c r="H78" s="16">
        <f t="shared" si="10"/>
        <v>161</v>
      </c>
      <c r="I78" s="16"/>
      <c r="J78" s="16">
        <f t="shared" si="11"/>
        <v>160.92307692307693</v>
      </c>
      <c r="K78" s="18">
        <f t="shared" si="12"/>
        <v>6.6770929750087777</v>
      </c>
    </row>
    <row r="79" spans="1:12">
      <c r="A79">
        <v>69</v>
      </c>
      <c r="B79" s="17">
        <f>SUM('Données BMP'!J81:L81)</f>
        <v>161</v>
      </c>
      <c r="C79" s="16"/>
      <c r="D79" s="16">
        <f t="shared" si="9"/>
        <v>238.36036036036037</v>
      </c>
      <c r="E79" s="16">
        <f t="shared" si="7"/>
        <v>218.74</v>
      </c>
      <c r="F79" s="16">
        <f t="shared" si="8"/>
        <v>175.64864864864865</v>
      </c>
      <c r="G79" s="16">
        <f t="shared" si="13"/>
        <v>163.19999999999999</v>
      </c>
      <c r="H79" s="16">
        <f t="shared" si="10"/>
        <v>161</v>
      </c>
      <c r="I79" s="16"/>
      <c r="J79" s="16">
        <f t="shared" si="11"/>
        <v>161.16923076923078</v>
      </c>
      <c r="K79" s="18">
        <f t="shared" si="12"/>
        <v>6.6873065015479884</v>
      </c>
    </row>
    <row r="80" spans="1:12">
      <c r="A80">
        <v>70</v>
      </c>
      <c r="B80" s="17">
        <f>SUM('Données BMP'!J82:L82)</f>
        <v>165</v>
      </c>
      <c r="C80" s="16"/>
      <c r="D80" s="16">
        <f t="shared" si="9"/>
        <v>241.99099099099098</v>
      </c>
      <c r="E80" s="16">
        <f t="shared" si="7"/>
        <v>223.08</v>
      </c>
      <c r="F80" s="16">
        <f t="shared" si="8"/>
        <v>178.54054054054055</v>
      </c>
      <c r="G80" s="16">
        <f t="shared" si="13"/>
        <v>165.8</v>
      </c>
      <c r="H80" s="16">
        <f t="shared" si="10"/>
        <v>165</v>
      </c>
      <c r="I80" s="16"/>
      <c r="J80" s="16">
        <f t="shared" si="11"/>
        <v>165.06153846153848</v>
      </c>
      <c r="K80" s="18">
        <f>(J80/$K$3)*10</f>
        <v>6.8488078899492519</v>
      </c>
    </row>
    <row r="81" spans="1:11">
      <c r="A81">
        <v>71</v>
      </c>
      <c r="B81" s="17">
        <f>SUM('Données BMP'!J83:L83)</f>
        <v>171</v>
      </c>
      <c r="C81" s="16"/>
      <c r="D81" s="16">
        <f t="shared" si="9"/>
        <v>245.69369369369369</v>
      </c>
      <c r="E81" s="16">
        <f t="shared" si="7"/>
        <v>227.56</v>
      </c>
      <c r="F81" s="16">
        <f t="shared" si="8"/>
        <v>181.51351351351352</v>
      </c>
      <c r="G81" s="16">
        <f t="shared" si="13"/>
        <v>168.4</v>
      </c>
      <c r="H81" s="16">
        <f t="shared" si="10"/>
        <v>171</v>
      </c>
      <c r="I81" s="16"/>
      <c r="J81" s="16">
        <f t="shared" si="11"/>
        <v>170.8</v>
      </c>
      <c r="K81" s="18">
        <f t="shared" si="12"/>
        <v>7.0869107273945939</v>
      </c>
    </row>
    <row r="82" spans="1:11">
      <c r="A82">
        <v>72</v>
      </c>
      <c r="B82" s="17">
        <f>SUM('Données BMP'!J84:L84)</f>
        <v>171</v>
      </c>
      <c r="C82" s="16"/>
      <c r="D82" s="16">
        <f t="shared" si="9"/>
        <v>249.3963963963964</v>
      </c>
      <c r="E82" s="16">
        <f t="shared" si="7"/>
        <v>232.02</v>
      </c>
      <c r="F82" s="16">
        <f t="shared" si="8"/>
        <v>184.62162162162161</v>
      </c>
      <c r="G82" s="16">
        <f t="shared" si="13"/>
        <v>171.8</v>
      </c>
      <c r="H82" s="16">
        <f t="shared" si="10"/>
        <v>171</v>
      </c>
      <c r="I82" s="16"/>
      <c r="J82" s="16">
        <f t="shared" si="11"/>
        <v>171.06153846153848</v>
      </c>
      <c r="K82" s="18">
        <f t="shared" si="12"/>
        <v>7.0977625993425058</v>
      </c>
    </row>
    <row r="83" spans="1:11">
      <c r="A83">
        <v>73</v>
      </c>
      <c r="B83" s="17">
        <f>SUM('Données BMP'!J85:L85)</f>
        <v>174</v>
      </c>
      <c r="C83" s="16"/>
      <c r="D83" s="16">
        <f t="shared" si="9"/>
        <v>253.12612612612614</v>
      </c>
      <c r="E83" s="16">
        <f t="shared" si="7"/>
        <v>236.66</v>
      </c>
      <c r="F83" s="16">
        <f t="shared" si="8"/>
        <v>187.94594594594594</v>
      </c>
      <c r="G83" s="16">
        <f t="shared" si="13"/>
        <v>174.4</v>
      </c>
      <c r="H83" s="16">
        <f t="shared" si="10"/>
        <v>174</v>
      </c>
      <c r="I83" s="16"/>
      <c r="J83" s="16">
        <f t="shared" si="11"/>
        <v>174.03076923076924</v>
      </c>
      <c r="K83" s="18">
        <f t="shared" si="12"/>
        <v>7.2209632632217291</v>
      </c>
    </row>
    <row r="84" spans="1:11">
      <c r="A84">
        <v>74</v>
      </c>
      <c r="B84" s="17">
        <f>SUM('Données BMP'!J86:L86)</f>
        <v>178</v>
      </c>
      <c r="C84" s="16"/>
      <c r="D84" s="16">
        <f t="shared" si="9"/>
        <v>256.91891891891891</v>
      </c>
      <c r="E84" s="16">
        <f t="shared" si="7"/>
        <v>241.46</v>
      </c>
      <c r="F84" s="16">
        <f t="shared" si="8"/>
        <v>191.35135135135135</v>
      </c>
      <c r="G84" s="16">
        <f t="shared" si="13"/>
        <v>177</v>
      </c>
      <c r="H84" s="16">
        <f t="shared" si="10"/>
        <v>178</v>
      </c>
      <c r="I84" s="16"/>
      <c r="J84" s="16">
        <f t="shared" si="11"/>
        <v>177.92307692307693</v>
      </c>
      <c r="K84" s="18">
        <f t="shared" si="12"/>
        <v>7.3824646516229944</v>
      </c>
    </row>
    <row r="85" spans="1:11">
      <c r="A85">
        <v>75</v>
      </c>
      <c r="B85" s="17">
        <f>SUM('Données BMP'!J87:L87)</f>
        <v>178</v>
      </c>
      <c r="C85" s="16"/>
      <c r="D85" s="16">
        <f t="shared" si="9"/>
        <v>260.75675675675677</v>
      </c>
      <c r="E85" s="16">
        <f t="shared" si="7"/>
        <v>246.22</v>
      </c>
      <c r="F85" s="16">
        <f t="shared" si="8"/>
        <v>195.02702702702703</v>
      </c>
      <c r="G85" s="16">
        <f t="shared" si="13"/>
        <v>181</v>
      </c>
      <c r="H85" s="16">
        <f t="shared" si="10"/>
        <v>178</v>
      </c>
      <c r="I85" s="16"/>
      <c r="J85" s="16">
        <f t="shared" si="11"/>
        <v>178.23076923076925</v>
      </c>
      <c r="K85" s="18">
        <f t="shared" si="12"/>
        <v>7.3952315597970077</v>
      </c>
    </row>
    <row r="86" spans="1:11">
      <c r="A86">
        <v>76</v>
      </c>
      <c r="B86" s="17">
        <f>SUM('Données BMP'!J88:L88)</f>
        <v>184</v>
      </c>
      <c r="C86" s="16"/>
      <c r="D86" s="16">
        <f t="shared" si="9"/>
        <v>264.62162162162161</v>
      </c>
      <c r="E86" s="16">
        <f t="shared" ref="E86:E117" si="14">AVERAGE(B74:B123)</f>
        <v>251.28</v>
      </c>
      <c r="F86" s="16">
        <f t="shared" si="8"/>
        <v>198.83783783783784</v>
      </c>
      <c r="G86" s="16">
        <f t="shared" si="13"/>
        <v>184.6</v>
      </c>
      <c r="H86" s="16">
        <f t="shared" si="10"/>
        <v>184</v>
      </c>
      <c r="I86" s="16"/>
      <c r="J86" s="16">
        <f t="shared" si="11"/>
        <v>184.04615384615386</v>
      </c>
      <c r="K86" s="18">
        <f t="shared" si="12"/>
        <v>7.6365261242858518</v>
      </c>
    </row>
    <row r="87" spans="1:11">
      <c r="A87">
        <v>77</v>
      </c>
      <c r="B87" s="17">
        <f>SUM('Données BMP'!J89:L89)</f>
        <v>191</v>
      </c>
      <c r="C87" s="16"/>
      <c r="D87" s="16">
        <f t="shared" si="9"/>
        <v>268.52252252252254</v>
      </c>
      <c r="E87" s="16">
        <f t="shared" si="14"/>
        <v>256.52</v>
      </c>
      <c r="F87" s="16">
        <f t="shared" si="8"/>
        <v>202.70270270270271</v>
      </c>
      <c r="G87" s="16">
        <f t="shared" si="13"/>
        <v>188.4</v>
      </c>
      <c r="H87" s="16">
        <f t="shared" si="10"/>
        <v>191</v>
      </c>
      <c r="I87" s="16"/>
      <c r="J87" s="16">
        <f t="shared" si="11"/>
        <v>190.8</v>
      </c>
      <c r="K87" s="18">
        <f t="shared" si="12"/>
        <v>7.9167597587054361</v>
      </c>
    </row>
    <row r="88" spans="1:11">
      <c r="A88">
        <v>78</v>
      </c>
      <c r="B88" s="17">
        <f>SUM('Données BMP'!J90:L90)</f>
        <v>192</v>
      </c>
      <c r="C88" s="16"/>
      <c r="D88" s="16">
        <f t="shared" si="9"/>
        <v>272.45045045045043</v>
      </c>
      <c r="E88" s="16">
        <f t="shared" si="14"/>
        <v>261.64</v>
      </c>
      <c r="F88" s="16">
        <f t="shared" si="8"/>
        <v>206.67567567567568</v>
      </c>
      <c r="G88" s="16">
        <f t="shared" si="13"/>
        <v>192.8</v>
      </c>
      <c r="H88" s="16">
        <f t="shared" si="10"/>
        <v>192</v>
      </c>
      <c r="I88" s="16"/>
      <c r="J88" s="16">
        <f t="shared" si="11"/>
        <v>192.06153846153845</v>
      </c>
      <c r="K88" s="18">
        <f t="shared" si="12"/>
        <v>7.9691040822188874</v>
      </c>
    </row>
    <row r="89" spans="1:11">
      <c r="A89">
        <v>79</v>
      </c>
      <c r="B89" s="17">
        <f>SUM('Données BMP'!J91:L91)</f>
        <v>197</v>
      </c>
      <c r="C89" s="16"/>
      <c r="D89" s="16">
        <f t="shared" si="9"/>
        <v>276.37837837837839</v>
      </c>
      <c r="E89" s="16">
        <f t="shared" si="14"/>
        <v>266.94</v>
      </c>
      <c r="F89" s="16">
        <f t="shared" si="8"/>
        <v>210.81081081081081</v>
      </c>
      <c r="G89" s="16">
        <f t="shared" si="13"/>
        <v>196.6</v>
      </c>
      <c r="H89" s="16">
        <f t="shared" si="10"/>
        <v>197</v>
      </c>
      <c r="I89" s="16"/>
      <c r="J89" s="16">
        <f t="shared" si="11"/>
        <v>196.96923076923079</v>
      </c>
      <c r="K89" s="18">
        <f t="shared" si="12"/>
        <v>8.1727362675943951</v>
      </c>
    </row>
    <row r="90" spans="1:11">
      <c r="A90">
        <v>80</v>
      </c>
      <c r="B90" s="17">
        <f>SUM('Données BMP'!J92:L92)</f>
        <v>200</v>
      </c>
      <c r="C90" s="16"/>
      <c r="D90" s="16">
        <f t="shared" si="9"/>
        <v>280.33333333333331</v>
      </c>
      <c r="E90" s="16">
        <f t="shared" si="14"/>
        <v>272.39999999999998</v>
      </c>
      <c r="F90" s="16">
        <f t="shared" ref="F90:F121" si="15">AVERAGE(B74:B110)</f>
        <v>214.97297297297297</v>
      </c>
      <c r="G90" s="16">
        <f t="shared" si="13"/>
        <v>199.8</v>
      </c>
      <c r="H90" s="16">
        <f t="shared" si="10"/>
        <v>200</v>
      </c>
      <c r="I90" s="16"/>
      <c r="J90" s="16">
        <f t="shared" si="11"/>
        <v>199.98461538461538</v>
      </c>
      <c r="K90" s="18">
        <f t="shared" si="12"/>
        <v>8.2978519676997227</v>
      </c>
    </row>
    <row r="91" spans="1:11">
      <c r="A91">
        <v>81</v>
      </c>
      <c r="B91" s="17">
        <f>SUM('Données BMP'!J93:L93)</f>
        <v>203</v>
      </c>
      <c r="C91" s="16"/>
      <c r="D91" s="16">
        <f t="shared" si="9"/>
        <v>284.31531531531533</v>
      </c>
      <c r="E91" s="16">
        <f t="shared" si="14"/>
        <v>277.86</v>
      </c>
      <c r="F91" s="16">
        <f t="shared" si="15"/>
        <v>219.43243243243242</v>
      </c>
      <c r="G91" s="16">
        <f t="shared" si="13"/>
        <v>204.2</v>
      </c>
      <c r="H91" s="16">
        <f t="shared" si="10"/>
        <v>203</v>
      </c>
      <c r="I91" s="16"/>
      <c r="J91" s="16">
        <f t="shared" si="11"/>
        <v>203.09230769230768</v>
      </c>
      <c r="K91" s="18">
        <f t="shared" si="12"/>
        <v>8.4267977402572534</v>
      </c>
    </row>
    <row r="92" spans="1:11">
      <c r="A92">
        <v>82</v>
      </c>
      <c r="B92" s="17">
        <f>SUM('Données BMP'!J94:L94)</f>
        <v>207</v>
      </c>
      <c r="C92" s="16"/>
      <c r="D92" s="16">
        <f t="shared" si="9"/>
        <v>288.29729729729729</v>
      </c>
      <c r="E92" s="16">
        <f t="shared" si="14"/>
        <v>283.56</v>
      </c>
      <c r="F92" s="16">
        <f t="shared" si="15"/>
        <v>223.97297297297297</v>
      </c>
      <c r="G92" s="16">
        <f t="shared" si="13"/>
        <v>208</v>
      </c>
      <c r="H92" s="16">
        <f t="shared" si="10"/>
        <v>207</v>
      </c>
      <c r="I92" s="16"/>
      <c r="J92" s="16">
        <f t="shared" si="11"/>
        <v>207.07692307692309</v>
      </c>
      <c r="K92" s="18">
        <f t="shared" si="12"/>
        <v>8.5921292011107226</v>
      </c>
    </row>
    <row r="93" spans="1:11">
      <c r="A93">
        <v>83</v>
      </c>
      <c r="B93" s="17">
        <f>SUM('Données BMP'!J95:L95)</f>
        <v>214</v>
      </c>
      <c r="C93" s="16"/>
      <c r="D93" s="16">
        <f t="shared" si="9"/>
        <v>292.29729729729729</v>
      </c>
      <c r="E93" s="16">
        <f t="shared" si="14"/>
        <v>289.39999999999998</v>
      </c>
      <c r="F93" s="16">
        <f t="shared" si="15"/>
        <v>228.51351351351352</v>
      </c>
      <c r="G93" s="16">
        <f t="shared" si="13"/>
        <v>212</v>
      </c>
      <c r="H93" s="16">
        <f t="shared" si="10"/>
        <v>214</v>
      </c>
      <c r="I93" s="16"/>
      <c r="J93" s="16">
        <f t="shared" si="11"/>
        <v>213.84615384615387</v>
      </c>
      <c r="K93" s="18">
        <f t="shared" si="12"/>
        <v>8.8730011809390081</v>
      </c>
    </row>
    <row r="94" spans="1:11">
      <c r="A94">
        <v>84</v>
      </c>
      <c r="B94" s="17">
        <f>SUM('Données BMP'!J96:L96)</f>
        <v>216</v>
      </c>
      <c r="C94" s="16"/>
      <c r="D94" s="16">
        <f t="shared" si="9"/>
        <v>296.29729729729729</v>
      </c>
      <c r="E94" s="16">
        <f t="shared" si="14"/>
        <v>295.14</v>
      </c>
      <c r="F94" s="16">
        <f t="shared" si="15"/>
        <v>233.21621621621622</v>
      </c>
      <c r="G94" s="16">
        <f t="shared" si="13"/>
        <v>216.4</v>
      </c>
      <c r="H94" s="16">
        <f t="shared" si="10"/>
        <v>216</v>
      </c>
      <c r="I94" s="16"/>
      <c r="J94" s="16">
        <f t="shared" si="11"/>
        <v>216.03076923076924</v>
      </c>
      <c r="K94" s="18">
        <f t="shared" si="12"/>
        <v>8.9636462289744969</v>
      </c>
    </row>
    <row r="95" spans="1:11">
      <c r="A95">
        <v>85</v>
      </c>
      <c r="B95" s="17">
        <f>SUM('Données BMP'!J97:L97)</f>
        <v>220</v>
      </c>
      <c r="C95" s="16"/>
      <c r="D95" s="16">
        <f t="shared" si="9"/>
        <v>300.29729729729729</v>
      </c>
      <c r="E95" s="16">
        <f t="shared" si="14"/>
        <v>301</v>
      </c>
      <c r="F95" s="16">
        <f t="shared" si="15"/>
        <v>238.1081081081081</v>
      </c>
      <c r="G95" s="16">
        <f t="shared" si="13"/>
        <v>220.6</v>
      </c>
      <c r="H95" s="16">
        <f t="shared" si="10"/>
        <v>220</v>
      </c>
      <c r="I95" s="16"/>
      <c r="J95" s="16">
        <f t="shared" si="11"/>
        <v>220.04615384615386</v>
      </c>
      <c r="K95" s="18">
        <f t="shared" si="12"/>
        <v>9.1302543806453667</v>
      </c>
    </row>
    <row r="96" spans="1:11">
      <c r="A96">
        <v>86</v>
      </c>
      <c r="B96" s="17">
        <f>SUM('Données BMP'!J98:L98)</f>
        <v>225</v>
      </c>
      <c r="C96" s="16"/>
      <c r="D96" s="16">
        <f t="shared" si="9"/>
        <v>304.31531531531533</v>
      </c>
      <c r="E96" s="16">
        <f t="shared" si="14"/>
        <v>307.02</v>
      </c>
      <c r="F96" s="16">
        <f t="shared" si="15"/>
        <v>243</v>
      </c>
      <c r="G96" s="16">
        <f t="shared" si="13"/>
        <v>224.4</v>
      </c>
      <c r="H96" s="16">
        <f t="shared" si="10"/>
        <v>225</v>
      </c>
      <c r="I96" s="16"/>
      <c r="J96" s="16">
        <f t="shared" si="11"/>
        <v>224.95384615384617</v>
      </c>
      <c r="K96" s="18">
        <f t="shared" si="12"/>
        <v>9.3338865660208743</v>
      </c>
    </row>
    <row r="97" spans="1:11">
      <c r="A97">
        <v>87</v>
      </c>
      <c r="B97" s="17">
        <f>SUM('Données BMP'!J99:L99)</f>
        <v>228</v>
      </c>
      <c r="C97" s="16"/>
      <c r="D97" s="16">
        <f t="shared" si="9"/>
        <v>308.32432432432432</v>
      </c>
      <c r="E97" s="16">
        <f t="shared" si="14"/>
        <v>313.04000000000002</v>
      </c>
      <c r="F97" s="16">
        <f t="shared" si="15"/>
        <v>248.18918918918919</v>
      </c>
      <c r="G97" s="16">
        <f t="shared" si="13"/>
        <v>229.6</v>
      </c>
      <c r="H97" s="16">
        <f t="shared" si="10"/>
        <v>228</v>
      </c>
      <c r="I97" s="16"/>
      <c r="J97" s="16">
        <f t="shared" si="11"/>
        <v>228.12307692307695</v>
      </c>
      <c r="K97" s="18">
        <f t="shared" si="12"/>
        <v>9.4653857202132095</v>
      </c>
    </row>
    <row r="98" spans="1:11">
      <c r="A98">
        <v>88</v>
      </c>
      <c r="B98" s="17">
        <f>SUM('Données BMP'!J100:L100)</f>
        <v>233</v>
      </c>
      <c r="C98" s="16"/>
      <c r="D98" s="16">
        <f t="shared" si="9"/>
        <v>312.33333333333331</v>
      </c>
      <c r="E98" s="16">
        <f t="shared" si="14"/>
        <v>319.24</v>
      </c>
      <c r="F98" s="16">
        <f t="shared" si="15"/>
        <v>253.45945945945945</v>
      </c>
      <c r="G98" s="16">
        <f t="shared" si="13"/>
        <v>235.2</v>
      </c>
      <c r="H98" s="16">
        <f t="shared" si="10"/>
        <v>233</v>
      </c>
      <c r="I98" s="16"/>
      <c r="J98" s="16">
        <f t="shared" si="11"/>
        <v>233.16923076923078</v>
      </c>
      <c r="K98" s="18">
        <f t="shared" si="12"/>
        <v>9.67476301426702</v>
      </c>
    </row>
    <row r="99" spans="1:11">
      <c r="A99">
        <v>89</v>
      </c>
      <c r="B99" s="17">
        <f>SUM('Données BMP'!J101:L101)</f>
        <v>242</v>
      </c>
      <c r="C99" s="16"/>
      <c r="D99" s="16">
        <f t="shared" si="9"/>
        <v>316.33333333333331</v>
      </c>
      <c r="E99" s="16">
        <f t="shared" si="14"/>
        <v>325.5</v>
      </c>
      <c r="F99" s="16">
        <f t="shared" si="15"/>
        <v>258.72972972972974</v>
      </c>
      <c r="G99" s="16">
        <f t="shared" si="13"/>
        <v>240.4</v>
      </c>
      <c r="H99" s="16">
        <f t="shared" si="10"/>
        <v>242</v>
      </c>
      <c r="I99" s="16"/>
      <c r="J99" s="16">
        <f t="shared" si="11"/>
        <v>241.87692307692308</v>
      </c>
      <c r="K99" s="18">
        <f t="shared" si="12"/>
        <v>10.036066515591585</v>
      </c>
    </row>
    <row r="100" spans="1:11">
      <c r="A100">
        <v>90</v>
      </c>
      <c r="B100" s="17">
        <f>SUM('Données BMP'!J102:L102)</f>
        <v>248</v>
      </c>
      <c r="C100" s="16"/>
      <c r="D100" s="16">
        <f t="shared" si="9"/>
        <v>320.32432432432432</v>
      </c>
      <c r="E100" s="16">
        <f t="shared" si="14"/>
        <v>331.68</v>
      </c>
      <c r="F100" s="16">
        <f t="shared" si="15"/>
        <v>264.16216216216219</v>
      </c>
      <c r="G100" s="16">
        <f t="shared" si="13"/>
        <v>246.2</v>
      </c>
      <c r="H100" s="16">
        <f t="shared" si="10"/>
        <v>248</v>
      </c>
      <c r="I100" s="16"/>
      <c r="J100" s="16">
        <f t="shared" si="11"/>
        <v>247.86153846153849</v>
      </c>
      <c r="K100" s="18">
        <f t="shared" si="12"/>
        <v>10.284382879576139</v>
      </c>
    </row>
    <row r="101" spans="1:11">
      <c r="A101">
        <v>91</v>
      </c>
      <c r="B101" s="17">
        <f>SUM('Données BMP'!J103:L103)</f>
        <v>251</v>
      </c>
      <c r="C101" s="16"/>
      <c r="D101" s="16">
        <f t="shared" si="9"/>
        <v>324.31531531531533</v>
      </c>
      <c r="E101" s="16">
        <f t="shared" si="14"/>
        <v>337.94</v>
      </c>
      <c r="F101" s="16">
        <f t="shared" si="15"/>
        <v>269.75675675675677</v>
      </c>
      <c r="G101" s="16">
        <f t="shared" si="13"/>
        <v>252.2</v>
      </c>
      <c r="H101" s="16">
        <f t="shared" si="10"/>
        <v>251</v>
      </c>
      <c r="I101" s="16"/>
      <c r="J101" s="16">
        <f t="shared" si="11"/>
        <v>251.09230769230771</v>
      </c>
      <c r="K101" s="18">
        <f t="shared" si="12"/>
        <v>10.418435415403275</v>
      </c>
    </row>
    <row r="102" spans="1:11">
      <c r="A102">
        <v>92</v>
      </c>
      <c r="B102" s="17">
        <f>SUM('Données BMP'!J104:L104)</f>
        <v>257</v>
      </c>
      <c r="C102" s="16"/>
      <c r="D102" s="16">
        <f t="shared" si="9"/>
        <v>328.27927927927925</v>
      </c>
      <c r="E102" s="16">
        <f t="shared" si="14"/>
        <v>344.26</v>
      </c>
      <c r="F102" s="16">
        <f t="shared" si="15"/>
        <v>275.35135135135135</v>
      </c>
      <c r="G102" s="16">
        <f t="shared" si="13"/>
        <v>257</v>
      </c>
      <c r="H102" s="16">
        <f t="shared" si="10"/>
        <v>257</v>
      </c>
      <c r="I102" s="16"/>
      <c r="J102" s="16">
        <f t="shared" si="11"/>
        <v>257</v>
      </c>
      <c r="K102" s="18">
        <f t="shared" si="12"/>
        <v>10.663560052344323</v>
      </c>
    </row>
    <row r="103" spans="1:11">
      <c r="A103">
        <v>93</v>
      </c>
      <c r="B103" s="17">
        <f>SUM('Données BMP'!J105:L105)</f>
        <v>263</v>
      </c>
      <c r="C103" s="16"/>
      <c r="D103" s="16">
        <f t="shared" si="9"/>
        <v>332.17117117117118</v>
      </c>
      <c r="E103" s="16">
        <f t="shared" si="14"/>
        <v>350.64</v>
      </c>
      <c r="F103" s="16">
        <f t="shared" si="15"/>
        <v>281.18918918918916</v>
      </c>
      <c r="G103" s="16">
        <f t="shared" si="13"/>
        <v>263</v>
      </c>
      <c r="H103" s="16">
        <f t="shared" si="10"/>
        <v>263</v>
      </c>
      <c r="I103" s="16"/>
      <c r="J103" s="16">
        <f t="shared" si="11"/>
        <v>263</v>
      </c>
      <c r="K103" s="18">
        <f t="shared" si="12"/>
        <v>10.912514761737576</v>
      </c>
    </row>
    <row r="104" spans="1:11">
      <c r="A104">
        <v>94</v>
      </c>
      <c r="B104" s="17">
        <f>SUM('Données BMP'!J106:L106)</f>
        <v>266</v>
      </c>
      <c r="C104" s="16"/>
      <c r="D104" s="16">
        <f t="shared" si="9"/>
        <v>336.06306306306305</v>
      </c>
      <c r="E104" s="16">
        <f t="shared" si="14"/>
        <v>357.08</v>
      </c>
      <c r="F104" s="16">
        <f t="shared" si="15"/>
        <v>287.13513513513516</v>
      </c>
      <c r="G104" s="16">
        <f t="shared" si="13"/>
        <v>269.60000000000002</v>
      </c>
      <c r="H104" s="16">
        <f t="shared" si="10"/>
        <v>266</v>
      </c>
      <c r="I104" s="16"/>
      <c r="J104" s="16">
        <f t="shared" si="11"/>
        <v>266.27692307692308</v>
      </c>
      <c r="K104" s="18">
        <f t="shared" si="12"/>
        <v>11.048482333790815</v>
      </c>
    </row>
    <row r="105" spans="1:11">
      <c r="A105">
        <v>95</v>
      </c>
      <c r="B105" s="17">
        <f>SUM('Données BMP'!J107:L107)</f>
        <v>278</v>
      </c>
      <c r="C105" s="16"/>
      <c r="D105" s="16">
        <f t="shared" si="9"/>
        <v>339.90090090090092</v>
      </c>
      <c r="E105" s="16">
        <f t="shared" si="14"/>
        <v>363.62</v>
      </c>
      <c r="F105" s="16">
        <f t="shared" si="15"/>
        <v>293.05405405405406</v>
      </c>
      <c r="G105" s="16">
        <f t="shared" si="13"/>
        <v>275.39999999999998</v>
      </c>
      <c r="H105" s="16">
        <f t="shared" si="10"/>
        <v>278</v>
      </c>
      <c r="I105" s="16"/>
      <c r="J105" s="16">
        <f t="shared" si="11"/>
        <v>277.8</v>
      </c>
      <c r="K105" s="18">
        <f t="shared" si="12"/>
        <v>11.526603044907599</v>
      </c>
    </row>
    <row r="106" spans="1:11">
      <c r="A106">
        <v>96</v>
      </c>
      <c r="B106" s="17">
        <f>SUM('Données BMP'!J108:L108)</f>
        <v>284</v>
      </c>
      <c r="C106" s="16"/>
      <c r="D106" s="16">
        <f t="shared" si="9"/>
        <v>343.66666666666669</v>
      </c>
      <c r="E106" s="16">
        <f t="shared" si="14"/>
        <v>370.08</v>
      </c>
      <c r="F106" s="16">
        <f t="shared" si="15"/>
        <v>299.08108108108109</v>
      </c>
      <c r="G106" s="16">
        <f t="shared" si="13"/>
        <v>281.2</v>
      </c>
      <c r="H106" s="16">
        <f t="shared" si="10"/>
        <v>284</v>
      </c>
      <c r="I106" s="16"/>
      <c r="J106" s="16">
        <f t="shared" si="11"/>
        <v>283.78461538461545</v>
      </c>
      <c r="K106" s="18">
        <f t="shared" si="12"/>
        <v>11.774919408892154</v>
      </c>
    </row>
    <row r="107" spans="1:11">
      <c r="A107">
        <v>97</v>
      </c>
      <c r="B107" s="17">
        <f>SUM('Données BMP'!J109:L109)</f>
        <v>286</v>
      </c>
      <c r="C107" s="16"/>
      <c r="D107" s="16">
        <f t="shared" si="9"/>
        <v>347.43243243243245</v>
      </c>
      <c r="E107" s="16">
        <f t="shared" si="14"/>
        <v>376.56</v>
      </c>
      <c r="F107" s="16">
        <f t="shared" si="15"/>
        <v>305.32432432432432</v>
      </c>
      <c r="G107" s="16">
        <f t="shared" si="13"/>
        <v>288</v>
      </c>
      <c r="H107" s="16">
        <f t="shared" si="10"/>
        <v>286</v>
      </c>
      <c r="I107" s="16"/>
      <c r="J107" s="16">
        <f t="shared" si="11"/>
        <v>286.15384615384613</v>
      </c>
      <c r="K107" s="18">
        <f t="shared" si="12"/>
        <v>11.873224601832051</v>
      </c>
    </row>
    <row r="108" spans="1:11">
      <c r="A108">
        <v>98</v>
      </c>
      <c r="B108" s="17">
        <f>SUM('Données BMP'!J110:L110)</f>
        <v>292</v>
      </c>
      <c r="C108" s="16"/>
      <c r="D108" s="16">
        <f t="shared" si="9"/>
        <v>351.10810810810813</v>
      </c>
      <c r="E108" s="16">
        <f t="shared" si="14"/>
        <v>383.1</v>
      </c>
      <c r="F108" s="16">
        <f t="shared" si="15"/>
        <v>311.56756756756755</v>
      </c>
      <c r="G108" s="16">
        <f t="shared" ref="G108:G139" si="16">AVERAGE(B106:B110)</f>
        <v>292.60000000000002</v>
      </c>
      <c r="H108" s="16">
        <f t="shared" si="10"/>
        <v>292</v>
      </c>
      <c r="I108" s="16"/>
      <c r="J108" s="16">
        <f t="shared" si="11"/>
        <v>292.04615384615386</v>
      </c>
      <c r="K108" s="18">
        <f t="shared" si="12"/>
        <v>12.1177108933644</v>
      </c>
    </row>
    <row r="109" spans="1:11">
      <c r="A109">
        <v>99</v>
      </c>
      <c r="B109" s="17">
        <f>SUM('Données BMP'!J111:L111)</f>
        <v>300</v>
      </c>
      <c r="C109" s="16"/>
      <c r="D109" s="16">
        <f t="shared" si="9"/>
        <v>354.65765765765764</v>
      </c>
      <c r="E109" s="16">
        <f t="shared" si="14"/>
        <v>389.66</v>
      </c>
      <c r="F109" s="16">
        <f t="shared" si="15"/>
        <v>318.02702702702703</v>
      </c>
      <c r="G109" s="16">
        <f t="shared" si="16"/>
        <v>298.60000000000002</v>
      </c>
      <c r="H109" s="16">
        <f t="shared" si="10"/>
        <v>300</v>
      </c>
      <c r="I109" s="16"/>
      <c r="J109" s="16">
        <f t="shared" si="11"/>
        <v>299.89230769230772</v>
      </c>
      <c r="K109" s="18">
        <f t="shared" si="12"/>
        <v>12.443267051801731</v>
      </c>
    </row>
    <row r="110" spans="1:11">
      <c r="A110">
        <v>100</v>
      </c>
      <c r="B110" s="17">
        <f>SUM('Données BMP'!J112:L112)</f>
        <v>301</v>
      </c>
      <c r="C110" s="16"/>
      <c r="D110" s="16">
        <f t="shared" si="9"/>
        <v>358.16216216216219</v>
      </c>
      <c r="E110" s="16">
        <f t="shared" si="14"/>
        <v>396.22</v>
      </c>
      <c r="F110" s="16">
        <f t="shared" si="15"/>
        <v>324.59459459459458</v>
      </c>
      <c r="G110" s="16">
        <f t="shared" si="16"/>
        <v>306</v>
      </c>
      <c r="H110" s="16">
        <f t="shared" si="10"/>
        <v>301</v>
      </c>
      <c r="I110" s="16"/>
      <c r="J110" s="16">
        <f t="shared" si="11"/>
        <v>301.38461538461542</v>
      </c>
      <c r="K110" s="18">
        <f t="shared" si="12"/>
        <v>12.505186556445693</v>
      </c>
    </row>
    <row r="111" spans="1:11">
      <c r="A111">
        <v>101</v>
      </c>
      <c r="B111" s="17">
        <f>SUM('Données BMP'!J113:L113)</f>
        <v>314</v>
      </c>
      <c r="C111" s="16"/>
      <c r="D111" s="16">
        <f t="shared" si="9"/>
        <v>361.60360360360363</v>
      </c>
      <c r="E111" s="16">
        <f t="shared" si="14"/>
        <v>402.78</v>
      </c>
      <c r="F111" s="16">
        <f t="shared" si="15"/>
        <v>331.13513513513516</v>
      </c>
      <c r="G111" s="16">
        <f t="shared" si="16"/>
        <v>312.2</v>
      </c>
      <c r="H111" s="16">
        <f t="shared" si="10"/>
        <v>314</v>
      </c>
      <c r="I111" s="16"/>
      <c r="J111" s="16">
        <f t="shared" si="11"/>
        <v>313.86153846153849</v>
      </c>
      <c r="K111" s="18">
        <f t="shared" si="12"/>
        <v>13.022884682901918</v>
      </c>
    </row>
    <row r="112" spans="1:11">
      <c r="A112">
        <v>102</v>
      </c>
      <c r="B112" s="17">
        <f>SUM('Données BMP'!J114:L114)</f>
        <v>323</v>
      </c>
      <c r="C112" s="16"/>
      <c r="D112" s="16">
        <f t="shared" si="9"/>
        <v>364.96396396396398</v>
      </c>
      <c r="E112" s="16">
        <f t="shared" si="14"/>
        <v>409.24</v>
      </c>
      <c r="F112" s="16">
        <f t="shared" si="15"/>
        <v>337.72972972972974</v>
      </c>
      <c r="G112" s="16">
        <f t="shared" si="16"/>
        <v>318.60000000000002</v>
      </c>
      <c r="H112" s="16">
        <f t="shared" si="10"/>
        <v>323</v>
      </c>
      <c r="I112" s="16"/>
      <c r="J112" s="16">
        <f t="shared" si="11"/>
        <v>322.6615384615385</v>
      </c>
      <c r="K112" s="18">
        <f t="shared" si="12"/>
        <v>13.388018256678691</v>
      </c>
    </row>
    <row r="113" spans="1:11">
      <c r="A113">
        <v>103</v>
      </c>
      <c r="B113" s="17">
        <f>SUM('Données BMP'!J115:L115)</f>
        <v>323</v>
      </c>
      <c r="C113" s="16"/>
      <c r="D113" s="16">
        <f t="shared" si="9"/>
        <v>368.29729729729729</v>
      </c>
      <c r="E113" s="16">
        <f t="shared" si="14"/>
        <v>415.58</v>
      </c>
      <c r="F113" s="16">
        <f t="shared" si="15"/>
        <v>344.48648648648651</v>
      </c>
      <c r="G113" s="16">
        <f t="shared" si="16"/>
        <v>326.8</v>
      </c>
      <c r="H113" s="16">
        <f t="shared" si="10"/>
        <v>323</v>
      </c>
      <c r="I113" s="16"/>
      <c r="J113" s="16">
        <f t="shared" si="11"/>
        <v>323.29230769230776</v>
      </c>
      <c r="K113" s="18">
        <f t="shared" si="12"/>
        <v>13.414190418435419</v>
      </c>
    </row>
    <row r="114" spans="1:11">
      <c r="A114">
        <v>104</v>
      </c>
      <c r="B114" s="17">
        <f>SUM('Données BMP'!J116:L116)</f>
        <v>332</v>
      </c>
      <c r="C114" s="16"/>
      <c r="D114" s="16">
        <f t="shared" si="9"/>
        <v>371.55855855855856</v>
      </c>
      <c r="E114" s="16">
        <f t="shared" si="14"/>
        <v>421.92</v>
      </c>
      <c r="F114" s="16">
        <f t="shared" si="15"/>
        <v>351.27027027027026</v>
      </c>
      <c r="G114" s="16">
        <f t="shared" si="16"/>
        <v>332.4</v>
      </c>
      <c r="H114" s="16">
        <f t="shared" si="10"/>
        <v>332</v>
      </c>
      <c r="I114" s="16"/>
      <c r="J114" s="16">
        <f t="shared" si="11"/>
        <v>332.03076923076924</v>
      </c>
      <c r="K114" s="18">
        <f t="shared" si="12"/>
        <v>13.776770610577385</v>
      </c>
    </row>
    <row r="115" spans="1:11">
      <c r="A115">
        <v>105</v>
      </c>
      <c r="B115" s="17">
        <f>SUM('Données BMP'!J117:L117)</f>
        <v>342</v>
      </c>
      <c r="C115" s="16"/>
      <c r="D115" s="16">
        <f t="shared" si="9"/>
        <v>374.67567567567568</v>
      </c>
      <c r="E115" s="16">
        <f t="shared" si="14"/>
        <v>428.26</v>
      </c>
      <c r="F115" s="16">
        <f t="shared" si="15"/>
        <v>358.16216216216219</v>
      </c>
      <c r="G115" s="16">
        <f t="shared" si="16"/>
        <v>339.2</v>
      </c>
      <c r="H115" s="16">
        <f t="shared" si="10"/>
        <v>342</v>
      </c>
      <c r="I115" s="16"/>
      <c r="J115" s="16">
        <f t="shared" si="11"/>
        <v>341.78461538461545</v>
      </c>
      <c r="K115" s="18">
        <f t="shared" si="12"/>
        <v>14.181481599693598</v>
      </c>
    </row>
    <row r="116" spans="1:11">
      <c r="A116">
        <v>106</v>
      </c>
      <c r="B116" s="17">
        <f>SUM('Données BMP'!J118:L118)</f>
        <v>342</v>
      </c>
      <c r="C116" s="16"/>
      <c r="D116" s="16">
        <f t="shared" si="9"/>
        <v>377.76576576576576</v>
      </c>
      <c r="E116" s="16">
        <f t="shared" si="14"/>
        <v>434.48</v>
      </c>
      <c r="F116" s="16">
        <f t="shared" si="15"/>
        <v>365.05405405405406</v>
      </c>
      <c r="G116" s="16">
        <f t="shared" si="16"/>
        <v>347.8</v>
      </c>
      <c r="H116" s="16">
        <f t="shared" si="10"/>
        <v>342</v>
      </c>
      <c r="I116" s="16"/>
      <c r="J116" s="16">
        <f t="shared" si="11"/>
        <v>342.44615384615389</v>
      </c>
      <c r="K116" s="18">
        <f t="shared" si="12"/>
        <v>14.208930452267722</v>
      </c>
    </row>
    <row r="117" spans="1:11">
      <c r="A117">
        <v>107</v>
      </c>
      <c r="B117" s="17">
        <f>SUM('Données BMP'!J119:L119)</f>
        <v>357</v>
      </c>
      <c r="C117" s="16"/>
      <c r="D117" s="16">
        <f t="shared" si="9"/>
        <v>380.80180180180179</v>
      </c>
      <c r="E117" s="16">
        <f t="shared" si="14"/>
        <v>440.68</v>
      </c>
      <c r="F117" s="16">
        <f t="shared" si="15"/>
        <v>371.86486486486484</v>
      </c>
      <c r="G117" s="16">
        <f t="shared" si="16"/>
        <v>354.6</v>
      </c>
      <c r="H117" s="16">
        <f t="shared" si="10"/>
        <v>357</v>
      </c>
      <c r="I117" s="16"/>
      <c r="J117" s="16">
        <f t="shared" si="11"/>
        <v>356.81538461538463</v>
      </c>
      <c r="K117" s="18">
        <f t="shared" si="12"/>
        <v>14.805145063994127</v>
      </c>
    </row>
    <row r="118" spans="1:11">
      <c r="A118">
        <v>108</v>
      </c>
      <c r="B118" s="17">
        <f>SUM('Données BMP'!J120:L120)</f>
        <v>366</v>
      </c>
      <c r="C118" s="16"/>
      <c r="D118" s="16">
        <f t="shared" si="9"/>
        <v>383.76576576576576</v>
      </c>
      <c r="E118" s="16">
        <f t="shared" ref="E118:E149" si="17">AVERAGE(B106:B155)</f>
        <v>446.7</v>
      </c>
      <c r="F118" s="16">
        <f t="shared" si="15"/>
        <v>378.72972972972974</v>
      </c>
      <c r="G118" s="16">
        <f t="shared" si="16"/>
        <v>361.2</v>
      </c>
      <c r="H118" s="16">
        <f t="shared" si="10"/>
        <v>366</v>
      </c>
      <c r="I118" s="16"/>
      <c r="J118" s="16">
        <f t="shared" si="11"/>
        <v>365.63076923076926</v>
      </c>
      <c r="K118" s="18">
        <f t="shared" si="12"/>
        <v>15.170916983179598</v>
      </c>
    </row>
    <row r="119" spans="1:11">
      <c r="A119">
        <v>109</v>
      </c>
      <c r="B119" s="17">
        <f>SUM('Données BMP'!J121:L121)</f>
        <v>366</v>
      </c>
      <c r="C119" s="16"/>
      <c r="D119" s="16">
        <f t="shared" si="9"/>
        <v>386.66666666666669</v>
      </c>
      <c r="E119" s="16">
        <f t="shared" si="17"/>
        <v>452.6</v>
      </c>
      <c r="F119" s="16">
        <f t="shared" si="15"/>
        <v>385.64864864864865</v>
      </c>
      <c r="G119" s="16">
        <f t="shared" si="16"/>
        <v>369.8</v>
      </c>
      <c r="H119" s="16">
        <f t="shared" si="10"/>
        <v>366</v>
      </c>
      <c r="I119" s="16"/>
      <c r="J119" s="16">
        <f t="shared" si="11"/>
        <v>366.2923076923077</v>
      </c>
      <c r="K119" s="18">
        <f t="shared" si="12"/>
        <v>15.198365835753727</v>
      </c>
    </row>
    <row r="120" spans="1:11">
      <c r="A120">
        <v>110</v>
      </c>
      <c r="B120" s="17">
        <f>SUM('Données BMP'!J122:L122)</f>
        <v>375</v>
      </c>
      <c r="C120" s="16"/>
      <c r="D120" s="16">
        <f t="shared" si="9"/>
        <v>389.52252252252254</v>
      </c>
      <c r="E120" s="16">
        <f t="shared" si="17"/>
        <v>458.5</v>
      </c>
      <c r="F120" s="16">
        <f t="shared" si="15"/>
        <v>392.56756756756755</v>
      </c>
      <c r="G120" s="16">
        <f t="shared" si="16"/>
        <v>375.4</v>
      </c>
      <c r="H120" s="16">
        <f t="shared" si="10"/>
        <v>375</v>
      </c>
      <c r="I120" s="16"/>
      <c r="J120" s="16">
        <f t="shared" si="11"/>
        <v>375.03076923076924</v>
      </c>
      <c r="K120" s="18">
        <f t="shared" si="12"/>
        <v>15.560946027895694</v>
      </c>
    </row>
    <row r="121" spans="1:11">
      <c r="A121">
        <v>111</v>
      </c>
      <c r="B121" s="17">
        <f>SUM('Données BMP'!J123:L123)</f>
        <v>385</v>
      </c>
      <c r="C121" s="16"/>
      <c r="D121" s="16">
        <f t="shared" si="9"/>
        <v>392.25225225225228</v>
      </c>
      <c r="E121" s="16">
        <f t="shared" si="17"/>
        <v>464.3</v>
      </c>
      <c r="F121" s="16">
        <f t="shared" si="15"/>
        <v>399.56756756756755</v>
      </c>
      <c r="G121" s="16">
        <f t="shared" si="16"/>
        <v>382.2</v>
      </c>
      <c r="H121" s="16">
        <f t="shared" si="10"/>
        <v>385</v>
      </c>
      <c r="I121" s="16"/>
      <c r="J121" s="16">
        <f t="shared" si="11"/>
        <v>384.78461538461539</v>
      </c>
      <c r="K121" s="18">
        <f t="shared" si="12"/>
        <v>15.965657017011905</v>
      </c>
    </row>
    <row r="122" spans="1:11">
      <c r="A122">
        <v>112</v>
      </c>
      <c r="B122" s="17">
        <f>SUM('Données BMP'!J124:L124)</f>
        <v>385</v>
      </c>
      <c r="C122" s="16"/>
      <c r="D122" s="16">
        <f t="shared" si="9"/>
        <v>394.91891891891891</v>
      </c>
      <c r="E122" s="16">
        <f t="shared" si="17"/>
        <v>469.94</v>
      </c>
      <c r="F122" s="16">
        <f t="shared" ref="F122:F153" si="18">AVERAGE(B106:B142)</f>
        <v>406.48648648648651</v>
      </c>
      <c r="G122" s="16">
        <f t="shared" si="16"/>
        <v>391.2</v>
      </c>
      <c r="H122" s="16">
        <f t="shared" si="10"/>
        <v>385</v>
      </c>
      <c r="I122" s="16"/>
      <c r="J122" s="16">
        <f t="shared" si="11"/>
        <v>385.47692307692313</v>
      </c>
      <c r="K122" s="18">
        <f t="shared" si="12"/>
        <v>15.994382560403437</v>
      </c>
    </row>
    <row r="123" spans="1:11">
      <c r="A123">
        <v>113</v>
      </c>
      <c r="B123" s="17">
        <f>SUM('Données BMP'!J125:L125)</f>
        <v>400</v>
      </c>
      <c r="C123" s="16"/>
      <c r="D123" s="16">
        <f t="shared" si="9"/>
        <v>397.54054054054052</v>
      </c>
      <c r="E123" s="16">
        <f t="shared" si="17"/>
        <v>475.56</v>
      </c>
      <c r="F123" s="16">
        <f t="shared" si="18"/>
        <v>413.32432432432432</v>
      </c>
      <c r="G123" s="16">
        <f t="shared" si="16"/>
        <v>398.4</v>
      </c>
      <c r="H123" s="16">
        <f t="shared" si="10"/>
        <v>400</v>
      </c>
      <c r="I123" s="16"/>
      <c r="J123" s="16">
        <f t="shared" si="11"/>
        <v>399.87692307692305</v>
      </c>
      <c r="K123" s="18">
        <f t="shared" si="12"/>
        <v>16.591873862947239</v>
      </c>
    </row>
    <row r="124" spans="1:11">
      <c r="A124">
        <v>114</v>
      </c>
      <c r="B124" s="17">
        <f>SUM('Données BMP'!J126:L126)</f>
        <v>411</v>
      </c>
      <c r="C124" s="16"/>
      <c r="D124" s="16">
        <f t="shared" ref="D124:D187" si="19">AVERAGE(B75:B185)</f>
        <v>400.09009009009009</v>
      </c>
      <c r="E124" s="16">
        <f t="shared" si="17"/>
        <v>480.9</v>
      </c>
      <c r="F124" s="16">
        <f t="shared" si="18"/>
        <v>420.18918918918916</v>
      </c>
      <c r="G124" s="16">
        <f t="shared" si="16"/>
        <v>405.4</v>
      </c>
      <c r="H124" s="16">
        <f t="shared" si="10"/>
        <v>411</v>
      </c>
      <c r="I124" s="16"/>
      <c r="J124" s="16">
        <f t="shared" si="11"/>
        <v>410.56923076923078</v>
      </c>
      <c r="K124" s="18">
        <f t="shared" si="12"/>
        <v>17.035523921994191</v>
      </c>
    </row>
    <row r="125" spans="1:11">
      <c r="A125">
        <v>115</v>
      </c>
      <c r="B125" s="17">
        <f>SUM('Données BMP'!J127:L127)</f>
        <v>411</v>
      </c>
      <c r="C125" s="16"/>
      <c r="D125" s="16">
        <f t="shared" si="19"/>
        <v>402.53153153153153</v>
      </c>
      <c r="E125" s="16">
        <f t="shared" si="17"/>
        <v>486.06</v>
      </c>
      <c r="F125" s="16">
        <f t="shared" si="18"/>
        <v>427.08108108108109</v>
      </c>
      <c r="G125" s="16">
        <f t="shared" si="16"/>
        <v>414.6</v>
      </c>
      <c r="H125" s="16">
        <f t="shared" si="10"/>
        <v>411</v>
      </c>
      <c r="I125" s="16"/>
      <c r="J125" s="16">
        <f t="shared" si="11"/>
        <v>411.27692307692314</v>
      </c>
      <c r="K125" s="18">
        <f t="shared" si="12"/>
        <v>17.064887810794424</v>
      </c>
    </row>
    <row r="126" spans="1:11">
      <c r="A126">
        <v>116</v>
      </c>
      <c r="B126" s="17">
        <f>SUM('Données BMP'!J128:L128)</f>
        <v>420</v>
      </c>
      <c r="C126" s="16"/>
      <c r="D126" s="16">
        <f t="shared" si="19"/>
        <v>404.94594594594594</v>
      </c>
      <c r="E126" s="16">
        <f t="shared" si="17"/>
        <v>491.16</v>
      </c>
      <c r="F126" s="16">
        <f t="shared" si="18"/>
        <v>433.91891891891891</v>
      </c>
      <c r="G126" s="16">
        <f t="shared" si="16"/>
        <v>421.4</v>
      </c>
      <c r="H126" s="16">
        <f t="shared" si="10"/>
        <v>420</v>
      </c>
      <c r="I126" s="16"/>
      <c r="J126" s="16">
        <f t="shared" si="11"/>
        <v>420.10769230769233</v>
      </c>
      <c r="K126" s="18">
        <f t="shared" si="12"/>
        <v>17.431298075388593</v>
      </c>
    </row>
    <row r="127" spans="1:11">
      <c r="A127">
        <v>117</v>
      </c>
      <c r="B127" s="17">
        <f>SUM('Données BMP'!J129:L129)</f>
        <v>431</v>
      </c>
      <c r="C127" s="16"/>
      <c r="D127" s="16">
        <f t="shared" si="19"/>
        <v>407.22522522522524</v>
      </c>
      <c r="E127" s="16">
        <f t="shared" si="17"/>
        <v>495.94</v>
      </c>
      <c r="F127" s="16">
        <f t="shared" si="18"/>
        <v>440.81081081081084</v>
      </c>
      <c r="G127" s="16">
        <f t="shared" si="16"/>
        <v>428.4</v>
      </c>
      <c r="H127" s="16">
        <f t="shared" si="10"/>
        <v>431</v>
      </c>
      <c r="I127" s="16"/>
      <c r="J127" s="16">
        <f t="shared" si="11"/>
        <v>430.8</v>
      </c>
      <c r="K127" s="18">
        <f t="shared" si="12"/>
        <v>17.874948134435545</v>
      </c>
    </row>
    <row r="128" spans="1:11">
      <c r="A128">
        <v>118</v>
      </c>
      <c r="B128" s="17">
        <f>SUM('Données BMP'!J130:L130)</f>
        <v>434</v>
      </c>
      <c r="C128" s="16"/>
      <c r="D128" s="16">
        <f t="shared" si="19"/>
        <v>409.41441441441441</v>
      </c>
      <c r="E128" s="16">
        <f t="shared" si="17"/>
        <v>500.52</v>
      </c>
      <c r="F128" s="16">
        <f t="shared" si="18"/>
        <v>447.48648648648651</v>
      </c>
      <c r="G128" s="16">
        <f t="shared" si="16"/>
        <v>437.6</v>
      </c>
      <c r="H128" s="16">
        <f t="shared" si="10"/>
        <v>434</v>
      </c>
      <c r="I128" s="16"/>
      <c r="J128" s="16">
        <f t="shared" si="11"/>
        <v>434.27692307692308</v>
      </c>
      <c r="K128" s="18">
        <f t="shared" si="12"/>
        <v>18.01921419680189</v>
      </c>
    </row>
    <row r="129" spans="1:11">
      <c r="A129">
        <v>119</v>
      </c>
      <c r="B129" s="17">
        <f>SUM('Données BMP'!J131:L131)</f>
        <v>446</v>
      </c>
      <c r="C129" s="16"/>
      <c r="D129" s="16">
        <f t="shared" si="19"/>
        <v>411.58558558558559</v>
      </c>
      <c r="E129" s="16">
        <f t="shared" si="17"/>
        <v>504.98</v>
      </c>
      <c r="F129" s="16">
        <f t="shared" si="18"/>
        <v>454.02702702702703</v>
      </c>
      <c r="G129" s="16">
        <f t="shared" si="16"/>
        <v>445.2</v>
      </c>
      <c r="H129" s="16">
        <f t="shared" si="10"/>
        <v>446</v>
      </c>
      <c r="I129" s="16"/>
      <c r="J129" s="16">
        <f t="shared" si="11"/>
        <v>445.93846153846158</v>
      </c>
      <c r="K129" s="18">
        <f t="shared" si="12"/>
        <v>18.503080016596982</v>
      </c>
    </row>
    <row r="130" spans="1:11">
      <c r="A130">
        <v>120</v>
      </c>
      <c r="B130" s="17">
        <f>SUM('Données BMP'!J132:L132)</f>
        <v>457</v>
      </c>
      <c r="C130" s="16"/>
      <c r="D130" s="16">
        <f t="shared" si="19"/>
        <v>413.65765765765764</v>
      </c>
      <c r="E130" s="16">
        <f t="shared" si="17"/>
        <v>508.98</v>
      </c>
      <c r="F130" s="16">
        <f t="shared" si="18"/>
        <v>460.56756756756755</v>
      </c>
      <c r="G130" s="16">
        <f t="shared" si="16"/>
        <v>451.8</v>
      </c>
      <c r="H130" s="16">
        <f t="shared" si="10"/>
        <v>457</v>
      </c>
      <c r="I130" s="16"/>
      <c r="J130" s="16">
        <f t="shared" si="11"/>
        <v>456.6</v>
      </c>
      <c r="K130" s="18">
        <f t="shared" si="12"/>
        <v>18.945453384826529</v>
      </c>
    </row>
    <row r="131" spans="1:11">
      <c r="A131">
        <v>121</v>
      </c>
      <c r="B131" s="17">
        <f>SUM('Données BMP'!J133:L133)</f>
        <v>458</v>
      </c>
      <c r="C131" s="16"/>
      <c r="D131" s="16">
        <f t="shared" si="19"/>
        <v>415.59459459459458</v>
      </c>
      <c r="E131" s="16">
        <f t="shared" si="17"/>
        <v>512.79999999999995</v>
      </c>
      <c r="F131" s="16">
        <f t="shared" si="18"/>
        <v>466.94594594594594</v>
      </c>
      <c r="G131" s="16">
        <f t="shared" si="16"/>
        <v>460</v>
      </c>
      <c r="H131" s="16">
        <f t="shared" si="10"/>
        <v>458</v>
      </c>
      <c r="I131" s="16"/>
      <c r="J131" s="16">
        <f t="shared" si="11"/>
        <v>458.15384615384619</v>
      </c>
      <c r="K131" s="18">
        <f t="shared" si="12"/>
        <v>19.009926271105297</v>
      </c>
    </row>
    <row r="132" spans="1:11">
      <c r="A132">
        <v>122</v>
      </c>
      <c r="B132" s="17">
        <f>SUM('Données BMP'!J134:L134)</f>
        <v>464</v>
      </c>
      <c r="C132" s="16"/>
      <c r="D132" s="16">
        <f t="shared" si="19"/>
        <v>417.53153153153153</v>
      </c>
      <c r="E132" s="16">
        <f t="shared" si="17"/>
        <v>516.41999999999996</v>
      </c>
      <c r="F132" s="16">
        <f t="shared" si="18"/>
        <v>473.2162162162162</v>
      </c>
      <c r="G132" s="16">
        <f t="shared" si="16"/>
        <v>466.6</v>
      </c>
      <c r="H132" s="16">
        <f t="shared" si="10"/>
        <v>464</v>
      </c>
      <c r="I132" s="16"/>
      <c r="J132" s="16">
        <f t="shared" si="11"/>
        <v>464.20000000000005</v>
      </c>
      <c r="K132" s="18">
        <f t="shared" si="12"/>
        <v>19.260796016724651</v>
      </c>
    </row>
    <row r="133" spans="1:11">
      <c r="A133">
        <v>123</v>
      </c>
      <c r="B133" s="17">
        <f>SUM('Données BMP'!J135:L135)</f>
        <v>475</v>
      </c>
      <c r="C133" s="16"/>
      <c r="D133" s="16">
        <f t="shared" si="19"/>
        <v>419.32432432432432</v>
      </c>
      <c r="E133" s="16">
        <f t="shared" si="17"/>
        <v>519.58000000000004</v>
      </c>
      <c r="F133" s="16">
        <f t="shared" si="18"/>
        <v>479.48648648648651</v>
      </c>
      <c r="G133" s="16">
        <f t="shared" si="16"/>
        <v>472.8</v>
      </c>
      <c r="H133" s="16">
        <f t="shared" si="10"/>
        <v>475</v>
      </c>
      <c r="I133" s="16"/>
      <c r="J133" s="16">
        <f t="shared" si="11"/>
        <v>474.83076923076931</v>
      </c>
      <c r="K133" s="18">
        <f t="shared" si="12"/>
        <v>19.701892694136799</v>
      </c>
    </row>
    <row r="134" spans="1:11">
      <c r="A134">
        <v>124</v>
      </c>
      <c r="B134" s="17">
        <f>SUM('Données BMP'!J136:L136)</f>
        <v>479</v>
      </c>
      <c r="C134" s="16"/>
      <c r="D134" s="16">
        <f t="shared" si="19"/>
        <v>420.99099099099101</v>
      </c>
      <c r="E134" s="16">
        <f t="shared" si="17"/>
        <v>522.48</v>
      </c>
      <c r="F134" s="16">
        <f t="shared" si="18"/>
        <v>485.40540540540542</v>
      </c>
      <c r="G134" s="16">
        <f t="shared" si="16"/>
        <v>480.6</v>
      </c>
      <c r="H134" s="16">
        <f t="shared" si="10"/>
        <v>479</v>
      </c>
      <c r="I134" s="16"/>
      <c r="J134" s="16">
        <f t="shared" si="11"/>
        <v>479.12307692307695</v>
      </c>
      <c r="K134" s="18">
        <f t="shared" si="12"/>
        <v>19.87999106316428</v>
      </c>
    </row>
    <row r="135" spans="1:11">
      <c r="A135">
        <v>125</v>
      </c>
      <c r="B135" s="17">
        <f>SUM('Données BMP'!J137:L137)</f>
        <v>488</v>
      </c>
      <c r="C135" s="16"/>
      <c r="D135" s="16">
        <f t="shared" si="19"/>
        <v>422.65765765765764</v>
      </c>
      <c r="E135" s="16">
        <f t="shared" si="17"/>
        <v>525.24</v>
      </c>
      <c r="F135" s="16">
        <f t="shared" si="18"/>
        <v>491.16216216216219</v>
      </c>
      <c r="G135" s="16">
        <f t="shared" si="16"/>
        <v>487.8</v>
      </c>
      <c r="H135" s="16">
        <f t="shared" si="10"/>
        <v>488</v>
      </c>
      <c r="I135" s="16"/>
      <c r="J135" s="16">
        <f t="shared" si="11"/>
        <v>487.98461538461544</v>
      </c>
      <c r="K135" s="18">
        <f t="shared" si="12"/>
        <v>20.247678018575854</v>
      </c>
    </row>
    <row r="136" spans="1:11">
      <c r="A136">
        <v>126</v>
      </c>
      <c r="B136" s="17">
        <f>SUM('Données BMP'!J138:L138)</f>
        <v>497</v>
      </c>
      <c r="C136" s="16"/>
      <c r="D136" s="16">
        <f t="shared" si="19"/>
        <v>424.18018018018017</v>
      </c>
      <c r="E136" s="16">
        <f t="shared" si="17"/>
        <v>527.52</v>
      </c>
      <c r="F136" s="16">
        <f t="shared" si="18"/>
        <v>496.91891891891891</v>
      </c>
      <c r="G136" s="16">
        <f t="shared" si="16"/>
        <v>493.8</v>
      </c>
      <c r="H136" s="16">
        <f t="shared" si="10"/>
        <v>497</v>
      </c>
      <c r="I136" s="16"/>
      <c r="J136" s="16">
        <f t="shared" si="11"/>
        <v>496.75384615384615</v>
      </c>
      <c r="K136" s="18">
        <f t="shared" si="12"/>
        <v>20.611534901535222</v>
      </c>
    </row>
    <row r="137" spans="1:11">
      <c r="A137">
        <v>127</v>
      </c>
      <c r="B137" s="17">
        <f>SUM('Données BMP'!J139:L139)</f>
        <v>500</v>
      </c>
      <c r="C137" s="16"/>
      <c r="D137" s="16">
        <f t="shared" si="19"/>
        <v>425.54954954954957</v>
      </c>
      <c r="E137" s="16">
        <f t="shared" si="17"/>
        <v>529.52</v>
      </c>
      <c r="F137" s="16">
        <f t="shared" si="18"/>
        <v>502.48648648648651</v>
      </c>
      <c r="G137" s="16">
        <f t="shared" si="16"/>
        <v>500.6</v>
      </c>
      <c r="H137" s="16">
        <f t="shared" si="10"/>
        <v>500</v>
      </c>
      <c r="I137" s="16"/>
      <c r="J137" s="16">
        <f t="shared" si="11"/>
        <v>500.04615384615386</v>
      </c>
      <c r="K137" s="18">
        <f t="shared" si="12"/>
        <v>20.748140818997157</v>
      </c>
    </row>
    <row r="138" spans="1:11">
      <c r="A138">
        <v>128</v>
      </c>
      <c r="B138" s="17">
        <f>SUM('Données BMP'!J140:L140)</f>
        <v>505</v>
      </c>
      <c r="C138" s="16"/>
      <c r="D138" s="16">
        <f t="shared" si="19"/>
        <v>426.90990990990991</v>
      </c>
      <c r="E138" s="16">
        <f t="shared" si="17"/>
        <v>531.36</v>
      </c>
      <c r="F138" s="16">
        <f t="shared" si="18"/>
        <v>507.81081081081084</v>
      </c>
      <c r="G138" s="16">
        <f t="shared" si="16"/>
        <v>506.8</v>
      </c>
      <c r="H138" s="16">
        <f t="shared" ref="H138:H201" si="20">B138</f>
        <v>505</v>
      </c>
      <c r="I138" s="16"/>
      <c r="J138" s="16">
        <f t="shared" ref="J138:J201" si="21">D138*$D$5*(1/$D$4)+E138*$E$5*(1/$D$4)+F138*$F$5*(1/$D$4)+G138*$G$5*(1/$D$4)+H138*$H$5*(1/$D$4)</f>
        <v>505.13846153846157</v>
      </c>
      <c r="K138" s="18">
        <f t="shared" si="12"/>
        <v>20.959433149277075</v>
      </c>
    </row>
    <row r="139" spans="1:11">
      <c r="A139">
        <v>129</v>
      </c>
      <c r="B139" s="17">
        <f>SUM('Données BMP'!J141:L141)</f>
        <v>513</v>
      </c>
      <c r="C139" s="16"/>
      <c r="D139" s="16">
        <f t="shared" si="19"/>
        <v>428.11711711711712</v>
      </c>
      <c r="E139" s="16">
        <f t="shared" si="17"/>
        <v>532.72</v>
      </c>
      <c r="F139" s="16">
        <f t="shared" si="18"/>
        <v>513.1351351351351</v>
      </c>
      <c r="G139" s="16">
        <f t="shared" si="16"/>
        <v>512.4</v>
      </c>
      <c r="H139" s="16">
        <f t="shared" si="20"/>
        <v>513</v>
      </c>
      <c r="I139" s="16"/>
      <c r="J139" s="16">
        <f t="shared" si="21"/>
        <v>512.95384615384614</v>
      </c>
      <c r="K139" s="18">
        <f t="shared" ref="K139:K202" si="22">(J139/$K$3)*10</f>
        <v>21.283712616897002</v>
      </c>
    </row>
    <row r="140" spans="1:11">
      <c r="A140">
        <v>130</v>
      </c>
      <c r="B140" s="17">
        <f>SUM('Données BMP'!J142:L142)</f>
        <v>519</v>
      </c>
      <c r="C140" s="16"/>
      <c r="D140" s="16">
        <f t="shared" si="19"/>
        <v>429.19819819819821</v>
      </c>
      <c r="E140" s="16">
        <f t="shared" si="17"/>
        <v>533.76</v>
      </c>
      <c r="F140" s="16">
        <f t="shared" si="18"/>
        <v>518.05405405405406</v>
      </c>
      <c r="G140" s="16">
        <f t="shared" ref="G140:G171" si="23">AVERAGE(B138:B142)</f>
        <v>519.20000000000005</v>
      </c>
      <c r="H140" s="16">
        <f t="shared" si="20"/>
        <v>519</v>
      </c>
      <c r="I140" s="16"/>
      <c r="J140" s="16">
        <f t="shared" si="21"/>
        <v>519.01538461538462</v>
      </c>
      <c r="K140" s="18">
        <f t="shared" si="22"/>
        <v>21.535220707925056</v>
      </c>
    </row>
    <row r="141" spans="1:11">
      <c r="A141">
        <v>131</v>
      </c>
      <c r="B141" s="17">
        <f>SUM('Données BMP'!J143:L143)</f>
        <v>525</v>
      </c>
      <c r="C141" s="16"/>
      <c r="D141" s="16">
        <f t="shared" si="19"/>
        <v>430.25225225225228</v>
      </c>
      <c r="E141" s="16">
        <f t="shared" si="17"/>
        <v>534.62</v>
      </c>
      <c r="F141" s="16">
        <f t="shared" si="18"/>
        <v>522.64864864864865</v>
      </c>
      <c r="G141" s="16">
        <f t="shared" si="23"/>
        <v>525.6</v>
      </c>
      <c r="H141" s="16">
        <f t="shared" si="20"/>
        <v>525</v>
      </c>
      <c r="I141" s="16"/>
      <c r="J141" s="16">
        <f t="shared" si="21"/>
        <v>525.04615384615386</v>
      </c>
      <c r="K141" s="18">
        <f t="shared" si="22"/>
        <v>21.785452108135711</v>
      </c>
    </row>
    <row r="142" spans="1:11">
      <c r="A142">
        <v>132</v>
      </c>
      <c r="B142" s="17">
        <f>SUM('Données BMP'!J144:L144)</f>
        <v>534</v>
      </c>
      <c r="C142" s="16"/>
      <c r="D142" s="16">
        <f t="shared" si="19"/>
        <v>431.18918918918916</v>
      </c>
      <c r="E142" s="16">
        <f t="shared" si="17"/>
        <v>535.12</v>
      </c>
      <c r="F142" s="16">
        <f t="shared" si="18"/>
        <v>527.24324324324323</v>
      </c>
      <c r="G142" s="16">
        <f t="shared" si="23"/>
        <v>531</v>
      </c>
      <c r="H142" s="16">
        <f t="shared" si="20"/>
        <v>534</v>
      </c>
      <c r="I142" s="16"/>
      <c r="J142" s="16">
        <f t="shared" si="21"/>
        <v>533.76923076923083</v>
      </c>
      <c r="K142" s="18">
        <f t="shared" si="22"/>
        <v>22.147393954868981</v>
      </c>
    </row>
    <row r="143" spans="1:11">
      <c r="A143">
        <v>133</v>
      </c>
      <c r="B143" s="17">
        <f>SUM('Données BMP'!J145:L145)</f>
        <v>537</v>
      </c>
      <c r="C143" s="16"/>
      <c r="D143" s="16">
        <f t="shared" si="19"/>
        <v>431.99099099099101</v>
      </c>
      <c r="E143" s="16">
        <f t="shared" si="17"/>
        <v>535.28</v>
      </c>
      <c r="F143" s="16">
        <f t="shared" si="18"/>
        <v>531.51351351351354</v>
      </c>
      <c r="G143" s="16">
        <f t="shared" si="23"/>
        <v>536.6</v>
      </c>
      <c r="H143" s="16">
        <f t="shared" si="20"/>
        <v>537</v>
      </c>
      <c r="I143" s="16"/>
      <c r="J143" s="16">
        <f t="shared" si="21"/>
        <v>536.96923076923076</v>
      </c>
      <c r="K143" s="18">
        <f t="shared" si="22"/>
        <v>22.280169799878713</v>
      </c>
    </row>
    <row r="144" spans="1:11">
      <c r="A144">
        <v>134</v>
      </c>
      <c r="B144" s="17">
        <f>SUM('Données BMP'!J146:L146)</f>
        <v>540</v>
      </c>
      <c r="C144" s="16"/>
      <c r="D144" s="16">
        <f t="shared" si="19"/>
        <v>432.77477477477476</v>
      </c>
      <c r="E144" s="16">
        <f t="shared" si="17"/>
        <v>535.32000000000005</v>
      </c>
      <c r="F144" s="16">
        <f t="shared" si="18"/>
        <v>535.29729729729729</v>
      </c>
      <c r="G144" s="16">
        <f t="shared" si="23"/>
        <v>542.20000000000005</v>
      </c>
      <c r="H144" s="16">
        <f t="shared" si="20"/>
        <v>540</v>
      </c>
      <c r="I144" s="16"/>
      <c r="J144" s="16">
        <f t="shared" si="21"/>
        <v>540.16923076923081</v>
      </c>
      <c r="K144" s="18">
        <f t="shared" si="22"/>
        <v>22.412945644888449</v>
      </c>
    </row>
    <row r="145" spans="1:11">
      <c r="A145">
        <v>135</v>
      </c>
      <c r="B145" s="17">
        <f>SUM('Données BMP'!J147:L147)</f>
        <v>547</v>
      </c>
      <c r="C145" s="16"/>
      <c r="D145" s="16">
        <f t="shared" si="19"/>
        <v>433.4234234234234</v>
      </c>
      <c r="E145" s="16">
        <f t="shared" si="17"/>
        <v>535</v>
      </c>
      <c r="F145" s="16">
        <f t="shared" si="18"/>
        <v>539</v>
      </c>
      <c r="G145" s="16">
        <f t="shared" si="23"/>
        <v>546.6</v>
      </c>
      <c r="H145" s="16">
        <f t="shared" si="20"/>
        <v>547</v>
      </c>
      <c r="I145" s="16"/>
      <c r="J145" s="16">
        <f t="shared" si="21"/>
        <v>546.96923076923076</v>
      </c>
      <c r="K145" s="18">
        <f t="shared" si="22"/>
        <v>22.695094315534135</v>
      </c>
    </row>
    <row r="146" spans="1:11">
      <c r="A146">
        <v>136</v>
      </c>
      <c r="B146" s="17">
        <f>SUM('Données BMP'!J148:L148)</f>
        <v>553</v>
      </c>
      <c r="C146" s="16"/>
      <c r="D146" s="16">
        <f t="shared" si="19"/>
        <v>433.94594594594594</v>
      </c>
      <c r="E146" s="16">
        <f t="shared" si="17"/>
        <v>534.36</v>
      </c>
      <c r="F146" s="16">
        <f t="shared" si="18"/>
        <v>542.21621621621625</v>
      </c>
      <c r="G146" s="16">
        <f t="shared" si="23"/>
        <v>551.4</v>
      </c>
      <c r="H146" s="16">
        <f t="shared" si="20"/>
        <v>553</v>
      </c>
      <c r="I146" s="16"/>
      <c r="J146" s="16">
        <f t="shared" si="21"/>
        <v>552.87692307692316</v>
      </c>
      <c r="K146" s="18">
        <f t="shared" si="22"/>
        <v>22.940218952475185</v>
      </c>
    </row>
    <row r="147" spans="1:11">
      <c r="A147">
        <v>137</v>
      </c>
      <c r="B147" s="17">
        <f>SUM('Données BMP'!J149:L149)</f>
        <v>556</v>
      </c>
      <c r="C147" s="16"/>
      <c r="D147" s="16">
        <f t="shared" si="19"/>
        <v>434.44144144144144</v>
      </c>
      <c r="E147" s="16">
        <f t="shared" si="17"/>
        <v>533.54</v>
      </c>
      <c r="F147" s="16">
        <f t="shared" si="18"/>
        <v>544.91891891891896</v>
      </c>
      <c r="G147" s="16">
        <f t="shared" si="23"/>
        <v>556.4</v>
      </c>
      <c r="H147" s="16">
        <f t="shared" si="20"/>
        <v>556</v>
      </c>
      <c r="I147" s="16"/>
      <c r="J147" s="16">
        <f t="shared" si="21"/>
        <v>556.03076923076924</v>
      </c>
      <c r="K147" s="18">
        <f t="shared" si="22"/>
        <v>23.071079761258815</v>
      </c>
    </row>
    <row r="148" spans="1:11">
      <c r="A148">
        <v>138</v>
      </c>
      <c r="B148" s="17">
        <f>SUM('Données BMP'!J150:L150)</f>
        <v>561</v>
      </c>
      <c r="C148" s="16"/>
      <c r="D148" s="16">
        <f t="shared" si="19"/>
        <v>434.84684684684686</v>
      </c>
      <c r="E148" s="16">
        <f t="shared" si="17"/>
        <v>532.41999999999996</v>
      </c>
      <c r="F148" s="16">
        <f t="shared" si="18"/>
        <v>547.59459459459458</v>
      </c>
      <c r="G148" s="16">
        <f t="shared" si="23"/>
        <v>560</v>
      </c>
      <c r="H148" s="16">
        <f t="shared" si="20"/>
        <v>561</v>
      </c>
      <c r="I148" s="16"/>
      <c r="J148" s="16">
        <f t="shared" si="21"/>
        <v>560.92307692307702</v>
      </c>
      <c r="K148" s="18">
        <f t="shared" si="22"/>
        <v>23.274073601225631</v>
      </c>
    </row>
    <row r="149" spans="1:11">
      <c r="A149">
        <v>139</v>
      </c>
      <c r="B149" s="17">
        <f>SUM('Données BMP'!J151:L151)</f>
        <v>565</v>
      </c>
      <c r="C149" s="16"/>
      <c r="D149" s="16">
        <f t="shared" si="19"/>
        <v>435.11711711711712</v>
      </c>
      <c r="E149" s="16">
        <f t="shared" si="17"/>
        <v>531</v>
      </c>
      <c r="F149" s="16">
        <f t="shared" si="18"/>
        <v>549.83783783783781</v>
      </c>
      <c r="G149" s="16">
        <f t="shared" si="23"/>
        <v>563</v>
      </c>
      <c r="H149" s="16">
        <f t="shared" si="20"/>
        <v>565</v>
      </c>
      <c r="I149" s="16"/>
      <c r="J149" s="16">
        <f t="shared" si="21"/>
        <v>564.84615384615381</v>
      </c>
      <c r="K149" s="18">
        <f t="shared" si="22"/>
        <v>23.436851680444288</v>
      </c>
    </row>
    <row r="150" spans="1:11">
      <c r="A150">
        <v>140</v>
      </c>
      <c r="B150" s="17">
        <f>SUM('Données BMP'!J152:L152)</f>
        <v>565</v>
      </c>
      <c r="C150" s="16"/>
      <c r="D150" s="16">
        <f t="shared" si="19"/>
        <v>435.30630630630628</v>
      </c>
      <c r="E150" s="16">
        <f t="shared" ref="E150:E181" si="24">AVERAGE(B138:B187)</f>
        <v>529.46</v>
      </c>
      <c r="F150" s="16">
        <f t="shared" si="18"/>
        <v>551.40540540540542</v>
      </c>
      <c r="G150" s="16">
        <f t="shared" si="23"/>
        <v>566.6</v>
      </c>
      <c r="H150" s="16">
        <f t="shared" si="20"/>
        <v>565</v>
      </c>
      <c r="I150" s="16"/>
      <c r="J150" s="16">
        <f t="shared" si="21"/>
        <v>565.12307692307695</v>
      </c>
      <c r="K150" s="18">
        <f t="shared" si="22"/>
        <v>23.448341897800901</v>
      </c>
    </row>
    <row r="151" spans="1:11">
      <c r="A151">
        <v>141</v>
      </c>
      <c r="B151" s="17">
        <f>SUM('Données BMP'!J153:L153)</f>
        <v>568</v>
      </c>
      <c r="C151" s="16"/>
      <c r="D151" s="16">
        <f t="shared" si="19"/>
        <v>435.39639639639637</v>
      </c>
      <c r="E151" s="16">
        <f t="shared" si="24"/>
        <v>527.58000000000004</v>
      </c>
      <c r="F151" s="16">
        <f t="shared" si="18"/>
        <v>552.78378378378375</v>
      </c>
      <c r="G151" s="16">
        <f t="shared" si="23"/>
        <v>569.20000000000005</v>
      </c>
      <c r="H151" s="16">
        <f t="shared" si="20"/>
        <v>568</v>
      </c>
      <c r="I151" s="16"/>
      <c r="J151" s="16">
        <f t="shared" si="21"/>
        <v>568.09230769230771</v>
      </c>
      <c r="K151" s="18">
        <f t="shared" si="22"/>
        <v>23.571542561680126</v>
      </c>
    </row>
    <row r="152" spans="1:11">
      <c r="A152">
        <v>142</v>
      </c>
      <c r="B152" s="17">
        <f>SUM('Données BMP'!J154:L154)</f>
        <v>574</v>
      </c>
      <c r="C152" s="16"/>
      <c r="D152" s="16">
        <f t="shared" si="19"/>
        <v>435.36036036036035</v>
      </c>
      <c r="E152" s="16">
        <f t="shared" si="24"/>
        <v>525.4</v>
      </c>
      <c r="F152" s="16">
        <f t="shared" si="18"/>
        <v>553.72972972972968</v>
      </c>
      <c r="G152" s="16">
        <f t="shared" si="23"/>
        <v>571.4</v>
      </c>
      <c r="H152" s="16">
        <f t="shared" si="20"/>
        <v>574</v>
      </c>
      <c r="I152" s="16"/>
      <c r="J152" s="16">
        <f t="shared" si="21"/>
        <v>573.80000000000007</v>
      </c>
      <c r="K152" s="18">
        <f t="shared" si="22"/>
        <v>23.80836870830807</v>
      </c>
    </row>
    <row r="153" spans="1:11">
      <c r="A153">
        <v>143</v>
      </c>
      <c r="B153" s="17">
        <f>SUM('Données BMP'!J155:L155)</f>
        <v>574</v>
      </c>
      <c r="C153" s="16"/>
      <c r="D153" s="16">
        <f t="shared" si="19"/>
        <v>435.26126126126127</v>
      </c>
      <c r="E153" s="16">
        <f t="shared" si="24"/>
        <v>523.05999999999995</v>
      </c>
      <c r="F153" s="16">
        <f t="shared" si="18"/>
        <v>554.18918918918916</v>
      </c>
      <c r="G153" s="16">
        <f t="shared" si="23"/>
        <v>574.20000000000005</v>
      </c>
      <c r="H153" s="16">
        <f t="shared" si="20"/>
        <v>574</v>
      </c>
      <c r="I153" s="16"/>
      <c r="J153" s="16">
        <f t="shared" si="21"/>
        <v>574.01538461538473</v>
      </c>
      <c r="K153" s="18">
        <f t="shared" si="22"/>
        <v>23.817305544029882</v>
      </c>
    </row>
    <row r="154" spans="1:11">
      <c r="A154">
        <v>144</v>
      </c>
      <c r="B154" s="17">
        <f>SUM('Données BMP'!J156:L156)</f>
        <v>576</v>
      </c>
      <c r="C154" s="16"/>
      <c r="D154" s="16">
        <f t="shared" si="19"/>
        <v>435.10810810810813</v>
      </c>
      <c r="E154" s="16">
        <f t="shared" si="24"/>
        <v>520.46</v>
      </c>
      <c r="F154" s="16">
        <f t="shared" ref="F154:F185" si="25">AVERAGE(B138:B174)</f>
        <v>554.48648648648646</v>
      </c>
      <c r="G154" s="16">
        <f t="shared" si="23"/>
        <v>576.4</v>
      </c>
      <c r="H154" s="16">
        <f t="shared" si="20"/>
        <v>576</v>
      </c>
      <c r="I154" s="16"/>
      <c r="J154" s="16">
        <f t="shared" si="21"/>
        <v>576.03076923076924</v>
      </c>
      <c r="K154" s="18">
        <f t="shared" si="22"/>
        <v>23.900928792569658</v>
      </c>
    </row>
    <row r="155" spans="1:11">
      <c r="A155">
        <v>145</v>
      </c>
      <c r="B155" s="17">
        <f>SUM('Données BMP'!J157:L157)</f>
        <v>579</v>
      </c>
      <c r="C155" s="16"/>
      <c r="D155" s="16">
        <f t="shared" si="19"/>
        <v>434.76576576576576</v>
      </c>
      <c r="E155" s="16">
        <f t="shared" si="24"/>
        <v>517.5</v>
      </c>
      <c r="F155" s="16">
        <f t="shared" si="25"/>
        <v>554.43243243243239</v>
      </c>
      <c r="G155" s="16">
        <f t="shared" si="23"/>
        <v>577.79999999999995</v>
      </c>
      <c r="H155" s="16">
        <f t="shared" si="20"/>
        <v>579</v>
      </c>
      <c r="I155" s="16"/>
      <c r="J155" s="16">
        <f t="shared" si="21"/>
        <v>578.90769230769229</v>
      </c>
      <c r="K155" s="18">
        <f t="shared" si="22"/>
        <v>24.020299383996679</v>
      </c>
    </row>
    <row r="156" spans="1:11">
      <c r="A156">
        <v>146</v>
      </c>
      <c r="B156" s="17">
        <f>SUM('Données BMP'!J158:L158)</f>
        <v>579</v>
      </c>
      <c r="C156" s="16"/>
      <c r="D156" s="16">
        <f t="shared" si="19"/>
        <v>434.34234234234236</v>
      </c>
      <c r="E156" s="16">
        <f t="shared" si="24"/>
        <v>514.48</v>
      </c>
      <c r="F156" s="16">
        <f t="shared" si="25"/>
        <v>553.75675675675677</v>
      </c>
      <c r="G156" s="16">
        <f t="shared" si="23"/>
        <v>579.4</v>
      </c>
      <c r="H156" s="16">
        <f t="shared" si="20"/>
        <v>579</v>
      </c>
      <c r="I156" s="16"/>
      <c r="J156" s="16">
        <f t="shared" si="21"/>
        <v>579.03076923076924</v>
      </c>
      <c r="K156" s="18">
        <f t="shared" si="22"/>
        <v>24.025406147266285</v>
      </c>
    </row>
    <row r="157" spans="1:11">
      <c r="A157">
        <v>147</v>
      </c>
      <c r="B157" s="17">
        <f>SUM('Données BMP'!J159:L159)</f>
        <v>581</v>
      </c>
      <c r="C157" s="16"/>
      <c r="D157" s="16">
        <f t="shared" si="19"/>
        <v>433.84684684684686</v>
      </c>
      <c r="E157" s="16">
        <f t="shared" si="24"/>
        <v>511.14</v>
      </c>
      <c r="F157" s="16">
        <f t="shared" si="25"/>
        <v>552.78378378378375</v>
      </c>
      <c r="G157" s="16">
        <f t="shared" si="23"/>
        <v>580.6</v>
      </c>
      <c r="H157" s="16">
        <f t="shared" si="20"/>
        <v>581</v>
      </c>
      <c r="I157" s="16"/>
      <c r="J157" s="16">
        <f t="shared" si="21"/>
        <v>580.96923076923088</v>
      </c>
      <c r="K157" s="18">
        <f t="shared" si="22"/>
        <v>24.105837668762572</v>
      </c>
    </row>
    <row r="158" spans="1:11">
      <c r="A158">
        <v>148</v>
      </c>
      <c r="B158" s="17">
        <f>SUM('Données BMP'!J160:L160)</f>
        <v>582</v>
      </c>
      <c r="C158" s="16"/>
      <c r="D158" s="16">
        <f t="shared" si="19"/>
        <v>433.22522522522524</v>
      </c>
      <c r="E158" s="16">
        <f t="shared" si="24"/>
        <v>507.46</v>
      </c>
      <c r="F158" s="16">
        <f t="shared" si="25"/>
        <v>551.48648648648646</v>
      </c>
      <c r="G158" s="16">
        <f t="shared" si="23"/>
        <v>581.20000000000005</v>
      </c>
      <c r="H158" s="16">
        <f t="shared" si="20"/>
        <v>582</v>
      </c>
      <c r="I158" s="16"/>
      <c r="J158" s="16">
        <f t="shared" si="21"/>
        <v>581.93846153846164</v>
      </c>
      <c r="K158" s="18">
        <f t="shared" si="22"/>
        <v>24.146053429510715</v>
      </c>
    </row>
    <row r="159" spans="1:11">
      <c r="A159">
        <v>149</v>
      </c>
      <c r="B159" s="17">
        <f>SUM('Données BMP'!J161:L161)</f>
        <v>582</v>
      </c>
      <c r="C159" s="16"/>
      <c r="D159" s="16">
        <f t="shared" si="19"/>
        <v>432.51351351351349</v>
      </c>
      <c r="E159" s="16">
        <f t="shared" si="24"/>
        <v>503.66</v>
      </c>
      <c r="F159" s="16">
        <f t="shared" si="25"/>
        <v>549.78378378378375</v>
      </c>
      <c r="G159" s="16">
        <f t="shared" si="23"/>
        <v>581.6</v>
      </c>
      <c r="H159" s="16">
        <f t="shared" si="20"/>
        <v>582</v>
      </c>
      <c r="I159" s="16"/>
      <c r="J159" s="16">
        <f t="shared" si="21"/>
        <v>581.96923076923088</v>
      </c>
      <c r="K159" s="18">
        <f t="shared" si="22"/>
        <v>24.147330120328114</v>
      </c>
    </row>
    <row r="160" spans="1:11">
      <c r="A160">
        <v>150</v>
      </c>
      <c r="B160" s="17">
        <f>SUM('Données BMP'!J162:L162)</f>
        <v>582</v>
      </c>
      <c r="C160" s="16"/>
      <c r="D160" s="16">
        <f t="shared" si="19"/>
        <v>431.76576576576576</v>
      </c>
      <c r="E160" s="16">
        <f t="shared" si="24"/>
        <v>499.6</v>
      </c>
      <c r="F160" s="16">
        <f t="shared" si="25"/>
        <v>547.83783783783781</v>
      </c>
      <c r="G160" s="16">
        <f t="shared" si="23"/>
        <v>581.6</v>
      </c>
      <c r="H160" s="16">
        <f t="shared" si="20"/>
        <v>582</v>
      </c>
      <c r="I160" s="16"/>
      <c r="J160" s="16">
        <f t="shared" si="21"/>
        <v>581.96923076923088</v>
      </c>
      <c r="K160" s="18">
        <f t="shared" si="22"/>
        <v>24.147330120328114</v>
      </c>
    </row>
    <row r="161" spans="1:11">
      <c r="A161">
        <v>151</v>
      </c>
      <c r="B161" s="17">
        <f>SUM('Données BMP'!J163:L163)</f>
        <v>581</v>
      </c>
      <c r="C161" s="16"/>
      <c r="D161" s="16">
        <f t="shared" si="19"/>
        <v>430.84684684684686</v>
      </c>
      <c r="E161" s="16">
        <f t="shared" si="24"/>
        <v>495.24</v>
      </c>
      <c r="F161" s="16">
        <f t="shared" si="25"/>
        <v>545.67567567567562</v>
      </c>
      <c r="G161" s="16">
        <f t="shared" si="23"/>
        <v>580.79999999999995</v>
      </c>
      <c r="H161" s="16">
        <f t="shared" si="20"/>
        <v>581</v>
      </c>
      <c r="I161" s="16"/>
      <c r="J161" s="16">
        <f t="shared" si="21"/>
        <v>580.98461538461549</v>
      </c>
      <c r="K161" s="18">
        <f t="shared" si="22"/>
        <v>24.106476014171271</v>
      </c>
    </row>
    <row r="162" spans="1:11">
      <c r="A162">
        <v>152</v>
      </c>
      <c r="B162" s="17">
        <f>SUM('Données BMP'!J164:L164)</f>
        <v>581</v>
      </c>
      <c r="C162" s="16"/>
      <c r="D162" s="16">
        <f t="shared" si="19"/>
        <v>429.81081081081084</v>
      </c>
      <c r="E162" s="16">
        <f t="shared" si="24"/>
        <v>490.8</v>
      </c>
      <c r="F162" s="16">
        <f t="shared" si="25"/>
        <v>543</v>
      </c>
      <c r="G162" s="16">
        <f t="shared" si="23"/>
        <v>578.6</v>
      </c>
      <c r="H162" s="16">
        <f t="shared" si="20"/>
        <v>581</v>
      </c>
      <c r="I162" s="16"/>
      <c r="J162" s="16">
        <f t="shared" si="21"/>
        <v>580.81538461538469</v>
      </c>
      <c r="K162" s="18">
        <f t="shared" si="22"/>
        <v>24.099454214675564</v>
      </c>
    </row>
    <row r="163" spans="1:11">
      <c r="A163">
        <v>153</v>
      </c>
      <c r="B163" s="17">
        <f>SUM('Données BMP'!J165:L165)</f>
        <v>578</v>
      </c>
      <c r="C163" s="16"/>
      <c r="D163" s="16">
        <f t="shared" si="19"/>
        <v>428.74774774774772</v>
      </c>
      <c r="E163" s="16">
        <f t="shared" si="24"/>
        <v>486.12</v>
      </c>
      <c r="F163" s="16">
        <f t="shared" si="25"/>
        <v>540.02702702702697</v>
      </c>
      <c r="G163" s="16">
        <f t="shared" si="23"/>
        <v>576.4</v>
      </c>
      <c r="H163" s="16">
        <f t="shared" si="20"/>
        <v>578</v>
      </c>
      <c r="I163" s="16"/>
      <c r="J163" s="16">
        <f t="shared" si="21"/>
        <v>577.87692307692305</v>
      </c>
      <c r="K163" s="18">
        <f t="shared" si="22"/>
        <v>23.977530241613735</v>
      </c>
    </row>
    <row r="164" spans="1:11">
      <c r="A164">
        <v>154</v>
      </c>
      <c r="B164" s="17">
        <f>SUM('Données BMP'!J166:L166)</f>
        <v>571</v>
      </c>
      <c r="C164" s="16"/>
      <c r="D164" s="16">
        <f t="shared" si="19"/>
        <v>427.55855855855856</v>
      </c>
      <c r="E164" s="16">
        <f t="shared" si="24"/>
        <v>481.16</v>
      </c>
      <c r="F164" s="16">
        <f t="shared" si="25"/>
        <v>536.83783783783781</v>
      </c>
      <c r="G164" s="16">
        <f t="shared" si="23"/>
        <v>573.20000000000005</v>
      </c>
      <c r="H164" s="16">
        <f t="shared" si="20"/>
        <v>571</v>
      </c>
      <c r="I164" s="16"/>
      <c r="J164" s="16">
        <f t="shared" si="21"/>
        <v>571.16923076923081</v>
      </c>
      <c r="K164" s="18">
        <f t="shared" si="22"/>
        <v>23.699211643420256</v>
      </c>
    </row>
    <row r="165" spans="1:11">
      <c r="A165">
        <v>155</v>
      </c>
      <c r="B165" s="17">
        <f>SUM('Données BMP'!J167:L167)</f>
        <v>571</v>
      </c>
      <c r="C165" s="16"/>
      <c r="D165" s="16">
        <f t="shared" si="19"/>
        <v>426.25225225225228</v>
      </c>
      <c r="E165" s="16">
        <f t="shared" si="24"/>
        <v>476.08</v>
      </c>
      <c r="F165" s="16">
        <f t="shared" si="25"/>
        <v>533.35135135135135</v>
      </c>
      <c r="G165" s="16">
        <f t="shared" si="23"/>
        <v>568.4</v>
      </c>
      <c r="H165" s="16">
        <f t="shared" si="20"/>
        <v>571</v>
      </c>
      <c r="I165" s="16"/>
      <c r="J165" s="16">
        <f t="shared" si="21"/>
        <v>570.80000000000007</v>
      </c>
      <c r="K165" s="18">
        <f t="shared" si="22"/>
        <v>23.683891353611443</v>
      </c>
    </row>
    <row r="166" spans="1:11">
      <c r="A166">
        <v>156</v>
      </c>
      <c r="B166" s="17">
        <f>SUM('Données BMP'!J168:L168)</f>
        <v>565</v>
      </c>
      <c r="C166" s="16"/>
      <c r="D166" s="16">
        <f t="shared" si="19"/>
        <v>424.93693693693695</v>
      </c>
      <c r="E166" s="16">
        <f t="shared" si="24"/>
        <v>470.82</v>
      </c>
      <c r="F166" s="16">
        <f t="shared" si="25"/>
        <v>529.59459459459458</v>
      </c>
      <c r="G166" s="16">
        <f t="shared" si="23"/>
        <v>564.20000000000005</v>
      </c>
      <c r="H166" s="16">
        <f t="shared" si="20"/>
        <v>565</v>
      </c>
      <c r="I166" s="16"/>
      <c r="J166" s="16">
        <f t="shared" si="21"/>
        <v>564.93846153846152</v>
      </c>
      <c r="K166" s="18">
        <f t="shared" si="22"/>
        <v>23.440681752896491</v>
      </c>
    </row>
    <row r="167" spans="1:11">
      <c r="A167">
        <v>157</v>
      </c>
      <c r="B167" s="17">
        <f>SUM('Données BMP'!J169:L169)</f>
        <v>557</v>
      </c>
      <c r="C167" s="16"/>
      <c r="D167" s="16">
        <f t="shared" si="19"/>
        <v>423.45945945945948</v>
      </c>
      <c r="E167" s="16">
        <f t="shared" si="24"/>
        <v>465.36</v>
      </c>
      <c r="F167" s="16">
        <f t="shared" si="25"/>
        <v>525.75675675675677</v>
      </c>
      <c r="G167" s="16">
        <f t="shared" si="23"/>
        <v>559.4</v>
      </c>
      <c r="H167" s="16">
        <f t="shared" si="20"/>
        <v>557</v>
      </c>
      <c r="I167" s="16"/>
      <c r="J167" s="16">
        <f t="shared" si="21"/>
        <v>557.18461538461543</v>
      </c>
      <c r="K167" s="18">
        <f t="shared" si="22"/>
        <v>23.118955666911368</v>
      </c>
    </row>
    <row r="168" spans="1:11">
      <c r="A168">
        <v>158</v>
      </c>
      <c r="B168" s="17">
        <f>SUM('Données BMP'!J170:L170)</f>
        <v>557</v>
      </c>
      <c r="C168" s="16"/>
      <c r="D168" s="16">
        <f t="shared" si="19"/>
        <v>421.84684684684686</v>
      </c>
      <c r="E168" s="16">
        <f t="shared" si="24"/>
        <v>459.84</v>
      </c>
      <c r="F168" s="16">
        <f t="shared" si="25"/>
        <v>521.51351351351354</v>
      </c>
      <c r="G168" s="16">
        <f t="shared" si="23"/>
        <v>551.79999999999995</v>
      </c>
      <c r="H168" s="16">
        <f t="shared" si="20"/>
        <v>557</v>
      </c>
      <c r="I168" s="16"/>
      <c r="J168" s="16">
        <f t="shared" si="21"/>
        <v>556.6</v>
      </c>
      <c r="K168" s="18">
        <f t="shared" si="22"/>
        <v>23.09469854138074</v>
      </c>
    </row>
    <row r="169" spans="1:11">
      <c r="A169">
        <v>159</v>
      </c>
      <c r="B169" s="17">
        <f>SUM('Données BMP'!J171:L171)</f>
        <v>547</v>
      </c>
      <c r="C169" s="16"/>
      <c r="D169" s="16">
        <f t="shared" si="19"/>
        <v>420.23423423423424</v>
      </c>
      <c r="E169" s="16">
        <f t="shared" si="24"/>
        <v>454.1</v>
      </c>
      <c r="F169" s="16">
        <f t="shared" si="25"/>
        <v>516.91891891891896</v>
      </c>
      <c r="G169" s="16">
        <f t="shared" si="23"/>
        <v>544.79999999999995</v>
      </c>
      <c r="H169" s="16">
        <f t="shared" si="20"/>
        <v>547</v>
      </c>
      <c r="I169" s="16"/>
      <c r="J169" s="16">
        <f t="shared" si="21"/>
        <v>546.83076923076931</v>
      </c>
      <c r="K169" s="18">
        <f t="shared" si="22"/>
        <v>22.68934920685583</v>
      </c>
    </row>
    <row r="170" spans="1:11">
      <c r="A170">
        <v>160</v>
      </c>
      <c r="B170" s="17">
        <f>SUM('Données BMP'!J172:L172)</f>
        <v>533</v>
      </c>
      <c r="C170" s="16"/>
      <c r="D170" s="16">
        <f t="shared" si="19"/>
        <v>418.5045045045045</v>
      </c>
      <c r="E170" s="16">
        <f t="shared" si="24"/>
        <v>448.14</v>
      </c>
      <c r="F170" s="16">
        <f t="shared" si="25"/>
        <v>512.27027027027032</v>
      </c>
      <c r="G170" s="16">
        <f t="shared" si="23"/>
        <v>538</v>
      </c>
      <c r="H170" s="16">
        <f t="shared" si="20"/>
        <v>533</v>
      </c>
      <c r="I170" s="16"/>
      <c r="J170" s="16">
        <f t="shared" si="21"/>
        <v>533.38461538461536</v>
      </c>
      <c r="K170" s="18">
        <f t="shared" si="22"/>
        <v>22.131435319651462</v>
      </c>
    </row>
    <row r="171" spans="1:11">
      <c r="A171">
        <v>161</v>
      </c>
      <c r="B171" s="17">
        <f>SUM('Données BMP'!J173:L173)</f>
        <v>530</v>
      </c>
      <c r="C171" s="16"/>
      <c r="D171" s="16">
        <f t="shared" si="19"/>
        <v>416.65765765765764</v>
      </c>
      <c r="E171" s="16">
        <f t="shared" si="24"/>
        <v>442.16</v>
      </c>
      <c r="F171" s="16">
        <f t="shared" si="25"/>
        <v>507.37837837837839</v>
      </c>
      <c r="G171" s="16">
        <f t="shared" si="23"/>
        <v>529.4</v>
      </c>
      <c r="H171" s="16">
        <f t="shared" si="20"/>
        <v>530</v>
      </c>
      <c r="I171" s="16"/>
      <c r="J171" s="16">
        <f t="shared" si="21"/>
        <v>529.95384615384626</v>
      </c>
      <c r="K171" s="18">
        <f t="shared" si="22"/>
        <v>21.989084293511226</v>
      </c>
    </row>
    <row r="172" spans="1:11">
      <c r="A172">
        <v>162</v>
      </c>
      <c r="B172" s="17">
        <f>SUM('Données BMP'!J174:L174)</f>
        <v>523</v>
      </c>
      <c r="C172" s="16"/>
      <c r="D172" s="16">
        <f t="shared" si="19"/>
        <v>414.81081081081084</v>
      </c>
      <c r="E172" s="16">
        <f t="shared" si="24"/>
        <v>436.08</v>
      </c>
      <c r="F172" s="16">
        <f t="shared" si="25"/>
        <v>502.16216216216219</v>
      </c>
      <c r="G172" s="16">
        <f t="shared" ref="G172:G203" si="26">AVERAGE(B170:B174)</f>
        <v>522.20000000000005</v>
      </c>
      <c r="H172" s="16">
        <f t="shared" si="20"/>
        <v>523</v>
      </c>
      <c r="I172" s="16"/>
      <c r="J172" s="16">
        <f t="shared" si="21"/>
        <v>522.93846153846152</v>
      </c>
      <c r="K172" s="18">
        <f t="shared" si="22"/>
        <v>21.697998787143721</v>
      </c>
    </row>
    <row r="173" spans="1:11">
      <c r="A173">
        <v>163</v>
      </c>
      <c r="B173" s="17">
        <f>SUM('Données BMP'!J175:L175)</f>
        <v>514</v>
      </c>
      <c r="C173" s="16"/>
      <c r="D173" s="16">
        <f t="shared" si="19"/>
        <v>412.81981981981983</v>
      </c>
      <c r="E173" s="16">
        <f t="shared" si="24"/>
        <v>429.88</v>
      </c>
      <c r="F173" s="16">
        <f t="shared" si="25"/>
        <v>496.94594594594594</v>
      </c>
      <c r="G173" s="16">
        <f t="shared" si="26"/>
        <v>516.20000000000005</v>
      </c>
      <c r="H173" s="16">
        <f t="shared" si="20"/>
        <v>514</v>
      </c>
      <c r="I173" s="16"/>
      <c r="J173" s="16">
        <f t="shared" si="21"/>
        <v>514.16923076923081</v>
      </c>
      <c r="K173" s="18">
        <f t="shared" si="22"/>
        <v>21.334141904184353</v>
      </c>
    </row>
    <row r="174" spans="1:11">
      <c r="A174">
        <v>164</v>
      </c>
      <c r="B174" s="17">
        <f>SUM('Données BMP'!J176:L176)</f>
        <v>511</v>
      </c>
      <c r="C174" s="16"/>
      <c r="D174" s="16">
        <f t="shared" si="19"/>
        <v>410.67567567567568</v>
      </c>
      <c r="E174" s="16">
        <f t="shared" si="24"/>
        <v>423.64</v>
      </c>
      <c r="F174" s="16">
        <f t="shared" si="25"/>
        <v>491.32432432432432</v>
      </c>
      <c r="G174" s="16">
        <f t="shared" si="26"/>
        <v>507.8</v>
      </c>
      <c r="H174" s="16">
        <f t="shared" si="20"/>
        <v>511</v>
      </c>
      <c r="I174" s="16"/>
      <c r="J174" s="16">
        <f t="shared" si="21"/>
        <v>510.75384615384621</v>
      </c>
      <c r="K174" s="18">
        <f t="shared" si="22"/>
        <v>21.192429223452812</v>
      </c>
    </row>
    <row r="175" spans="1:11">
      <c r="A175">
        <v>165</v>
      </c>
      <c r="B175" s="17">
        <f>SUM('Données BMP'!J177:L177)</f>
        <v>503</v>
      </c>
      <c r="C175" s="16"/>
      <c r="D175" s="16">
        <f t="shared" si="19"/>
        <v>408.53153153153153</v>
      </c>
      <c r="E175" s="16">
        <f t="shared" si="24"/>
        <v>417.24</v>
      </c>
      <c r="F175" s="16">
        <f t="shared" si="25"/>
        <v>485.40540540540542</v>
      </c>
      <c r="G175" s="16">
        <f t="shared" si="26"/>
        <v>499.8</v>
      </c>
      <c r="H175" s="16">
        <f t="shared" si="20"/>
        <v>503</v>
      </c>
      <c r="I175" s="16"/>
      <c r="J175" s="16">
        <f t="shared" si="21"/>
        <v>502.75384615384615</v>
      </c>
      <c r="K175" s="18">
        <f t="shared" si="22"/>
        <v>20.860489610928475</v>
      </c>
    </row>
    <row r="176" spans="1:11">
      <c r="A176">
        <v>166</v>
      </c>
      <c r="B176" s="17">
        <f>SUM('Données BMP'!J178:L178)</f>
        <v>488</v>
      </c>
      <c r="C176" s="16"/>
      <c r="D176" s="16">
        <f t="shared" si="19"/>
        <v>406.27927927927925</v>
      </c>
      <c r="E176" s="16">
        <f t="shared" si="24"/>
        <v>410.74</v>
      </c>
      <c r="F176" s="16">
        <f t="shared" si="25"/>
        <v>479.48648648648651</v>
      </c>
      <c r="G176" s="16">
        <f t="shared" si="26"/>
        <v>492.4</v>
      </c>
      <c r="H176" s="16">
        <f t="shared" si="20"/>
        <v>488</v>
      </c>
      <c r="I176" s="16"/>
      <c r="J176" s="16">
        <f t="shared" si="21"/>
        <v>488.33846153846162</v>
      </c>
      <c r="K176" s="18">
        <f t="shared" si="22"/>
        <v>20.262359962975971</v>
      </c>
    </row>
    <row r="177" spans="1:11">
      <c r="A177">
        <v>167</v>
      </c>
      <c r="B177" s="17">
        <f>SUM('Données BMP'!J179:L179)</f>
        <v>483</v>
      </c>
      <c r="C177" s="16"/>
      <c r="D177" s="16">
        <f t="shared" si="19"/>
        <v>403.90990990990991</v>
      </c>
      <c r="E177" s="16">
        <f t="shared" si="24"/>
        <v>404.36</v>
      </c>
      <c r="F177" s="16">
        <f t="shared" si="25"/>
        <v>473.29729729729729</v>
      </c>
      <c r="G177" s="16">
        <f t="shared" si="26"/>
        <v>484.4</v>
      </c>
      <c r="H177" s="16">
        <f t="shared" si="20"/>
        <v>483</v>
      </c>
      <c r="I177" s="16"/>
      <c r="J177" s="16">
        <f t="shared" si="21"/>
        <v>483.10769230769233</v>
      </c>
      <c r="K177" s="18">
        <f t="shared" si="22"/>
        <v>20.045322524017749</v>
      </c>
    </row>
    <row r="178" spans="1:11">
      <c r="A178">
        <v>168</v>
      </c>
      <c r="B178" s="17">
        <f>SUM('Données BMP'!J180:L180)</f>
        <v>477</v>
      </c>
      <c r="C178" s="16"/>
      <c r="D178" s="16">
        <f t="shared" si="19"/>
        <v>401.51351351351349</v>
      </c>
      <c r="E178" s="16">
        <f t="shared" si="24"/>
        <v>397.92</v>
      </c>
      <c r="F178" s="16">
        <f t="shared" si="25"/>
        <v>466.86486486486484</v>
      </c>
      <c r="G178" s="16">
        <f t="shared" si="26"/>
        <v>476.8</v>
      </c>
      <c r="H178" s="16">
        <f t="shared" si="20"/>
        <v>477</v>
      </c>
      <c r="I178" s="16"/>
      <c r="J178" s="16">
        <f t="shared" si="21"/>
        <v>476.98461538461538</v>
      </c>
      <c r="K178" s="18">
        <f t="shared" si="22"/>
        <v>19.791261051354887</v>
      </c>
    </row>
    <row r="179" spans="1:11">
      <c r="A179">
        <v>169</v>
      </c>
      <c r="B179" s="17">
        <f>SUM('Données BMP'!J181:L181)</f>
        <v>471</v>
      </c>
      <c r="C179" s="16"/>
      <c r="D179" s="16">
        <f t="shared" si="19"/>
        <v>398.98198198198196</v>
      </c>
      <c r="E179" s="16">
        <f t="shared" si="24"/>
        <v>391.42</v>
      </c>
      <c r="F179" s="16">
        <f t="shared" si="25"/>
        <v>460.43243243243245</v>
      </c>
      <c r="G179" s="16">
        <f t="shared" si="26"/>
        <v>471.2</v>
      </c>
      <c r="H179" s="16">
        <f t="shared" si="20"/>
        <v>471</v>
      </c>
      <c r="I179" s="16"/>
      <c r="J179" s="16">
        <f t="shared" si="21"/>
        <v>471.01538461538462</v>
      </c>
      <c r="K179" s="18">
        <f t="shared" si="22"/>
        <v>19.543583032779036</v>
      </c>
    </row>
    <row r="180" spans="1:11">
      <c r="A180">
        <v>170</v>
      </c>
      <c r="B180" s="17">
        <f>SUM('Données BMP'!J182:L182)</f>
        <v>465</v>
      </c>
      <c r="C180" s="16"/>
      <c r="D180" s="16">
        <f t="shared" si="19"/>
        <v>396.35135135135135</v>
      </c>
      <c r="E180" s="16">
        <f t="shared" si="24"/>
        <v>385.02</v>
      </c>
      <c r="F180" s="16">
        <f t="shared" si="25"/>
        <v>453.75675675675677</v>
      </c>
      <c r="G180" s="16">
        <f t="shared" si="26"/>
        <v>464.2</v>
      </c>
      <c r="H180" s="16">
        <f t="shared" si="20"/>
        <v>465</v>
      </c>
      <c r="I180" s="16"/>
      <c r="J180" s="16">
        <f t="shared" si="21"/>
        <v>464.93846153846152</v>
      </c>
      <c r="K180" s="18">
        <f t="shared" si="22"/>
        <v>19.29143659634228</v>
      </c>
    </row>
    <row r="181" spans="1:11">
      <c r="A181">
        <v>171</v>
      </c>
      <c r="B181" s="17">
        <f>SUM('Données BMP'!J183:L183)</f>
        <v>460</v>
      </c>
      <c r="C181" s="16"/>
      <c r="D181" s="16">
        <f t="shared" si="19"/>
        <v>393.7117117117117</v>
      </c>
      <c r="E181" s="16">
        <f t="shared" si="24"/>
        <v>378.5</v>
      </c>
      <c r="F181" s="16">
        <f t="shared" si="25"/>
        <v>446.97297297297297</v>
      </c>
      <c r="G181" s="16">
        <f t="shared" si="26"/>
        <v>457.4</v>
      </c>
      <c r="H181" s="16">
        <f t="shared" si="20"/>
        <v>460</v>
      </c>
      <c r="I181" s="16"/>
      <c r="J181" s="16">
        <f t="shared" si="21"/>
        <v>459.8</v>
      </c>
      <c r="K181" s="18">
        <f t="shared" si="22"/>
        <v>19.078229229836264</v>
      </c>
    </row>
    <row r="182" spans="1:11">
      <c r="A182">
        <v>172</v>
      </c>
      <c r="B182" s="17">
        <f>SUM('Données BMP'!J184:L184)</f>
        <v>448</v>
      </c>
      <c r="C182" s="16"/>
      <c r="D182" s="16">
        <f t="shared" si="19"/>
        <v>390.99099099099101</v>
      </c>
      <c r="E182" s="16">
        <f t="shared" ref="E182:E213" si="27">AVERAGE(B170:B219)</f>
        <v>372.02</v>
      </c>
      <c r="F182" s="16">
        <f t="shared" si="25"/>
        <v>440.18918918918916</v>
      </c>
      <c r="G182" s="16">
        <f t="shared" si="26"/>
        <v>450.8</v>
      </c>
      <c r="H182" s="16">
        <f t="shared" si="20"/>
        <v>448</v>
      </c>
      <c r="I182" s="16"/>
      <c r="J182" s="16">
        <f t="shared" si="21"/>
        <v>448.21538461538461</v>
      </c>
      <c r="K182" s="18">
        <f t="shared" si="22"/>
        <v>18.597555137084676</v>
      </c>
    </row>
    <row r="183" spans="1:11">
      <c r="A183">
        <v>173</v>
      </c>
      <c r="B183" s="17">
        <f>SUM('Données BMP'!J185:L185)</f>
        <v>443</v>
      </c>
      <c r="C183" s="16"/>
      <c r="D183" s="16">
        <f t="shared" si="19"/>
        <v>388.17117117117118</v>
      </c>
      <c r="E183" s="16">
        <f t="shared" si="27"/>
        <v>365.78</v>
      </c>
      <c r="F183" s="16">
        <f t="shared" si="25"/>
        <v>433.32432432432432</v>
      </c>
      <c r="G183" s="16">
        <f t="shared" si="26"/>
        <v>444.2</v>
      </c>
      <c r="H183" s="16">
        <f t="shared" si="20"/>
        <v>443</v>
      </c>
      <c r="I183" s="16"/>
      <c r="J183" s="16">
        <f t="shared" si="21"/>
        <v>443.09230769230771</v>
      </c>
      <c r="K183" s="18">
        <f t="shared" si="22"/>
        <v>18.38498611598736</v>
      </c>
    </row>
    <row r="184" spans="1:11">
      <c r="A184">
        <v>174</v>
      </c>
      <c r="B184" s="17">
        <f>SUM('Données BMP'!J186:L186)</f>
        <v>438</v>
      </c>
      <c r="C184" s="16"/>
      <c r="D184" s="16">
        <f t="shared" si="19"/>
        <v>385.31531531531533</v>
      </c>
      <c r="E184" s="16">
        <f t="shared" si="27"/>
        <v>359.54</v>
      </c>
      <c r="F184" s="16">
        <f t="shared" si="25"/>
        <v>426.45945945945948</v>
      </c>
      <c r="G184" s="16">
        <f t="shared" si="26"/>
        <v>437.4</v>
      </c>
      <c r="H184" s="16">
        <f t="shared" si="20"/>
        <v>438</v>
      </c>
      <c r="I184" s="16"/>
      <c r="J184" s="16">
        <f t="shared" si="21"/>
        <v>437.95384615384614</v>
      </c>
      <c r="K184" s="18">
        <f t="shared" si="22"/>
        <v>18.171778749481344</v>
      </c>
    </row>
    <row r="185" spans="1:11">
      <c r="A185">
        <v>175</v>
      </c>
      <c r="B185" s="17">
        <f>SUM('Données BMP'!J187:L187)</f>
        <v>432</v>
      </c>
      <c r="C185" s="16"/>
      <c r="D185" s="16">
        <f t="shared" si="19"/>
        <v>382.37837837837839</v>
      </c>
      <c r="E185" s="16">
        <f t="shared" si="27"/>
        <v>353.32</v>
      </c>
      <c r="F185" s="16">
        <f t="shared" si="25"/>
        <v>419.59459459459458</v>
      </c>
      <c r="G185" s="16">
        <f t="shared" si="26"/>
        <v>432.4</v>
      </c>
      <c r="H185" s="16">
        <f t="shared" si="20"/>
        <v>432</v>
      </c>
      <c r="I185" s="16"/>
      <c r="J185" s="16">
        <f t="shared" si="21"/>
        <v>432.03076923076924</v>
      </c>
      <c r="K185" s="18">
        <f t="shared" si="22"/>
        <v>17.926015767131595</v>
      </c>
    </row>
    <row r="186" spans="1:11">
      <c r="A186">
        <v>176</v>
      </c>
      <c r="B186" s="17">
        <f>SUM('Données BMP'!J188:L188)</f>
        <v>426</v>
      </c>
      <c r="C186" s="16"/>
      <c r="D186" s="16">
        <f t="shared" si="19"/>
        <v>379.36036036036035</v>
      </c>
      <c r="E186" s="16">
        <f t="shared" si="27"/>
        <v>347.2</v>
      </c>
      <c r="F186" s="16">
        <f t="shared" ref="F186:F217" si="28">AVERAGE(B170:B206)</f>
        <v>412.70270270270271</v>
      </c>
      <c r="G186" s="16">
        <f t="shared" si="26"/>
        <v>426</v>
      </c>
      <c r="H186" s="16">
        <f t="shared" si="20"/>
        <v>426</v>
      </c>
      <c r="I186" s="16"/>
      <c r="J186" s="16">
        <f t="shared" si="21"/>
        <v>426</v>
      </c>
      <c r="K186" s="18">
        <f t="shared" si="22"/>
        <v>17.67578436692094</v>
      </c>
    </row>
    <row r="187" spans="1:11">
      <c r="A187">
        <v>177</v>
      </c>
      <c r="B187" s="17">
        <f>SUM('Données BMP'!J189:L189)</f>
        <v>423</v>
      </c>
      <c r="C187" s="16"/>
      <c r="D187" s="16">
        <f t="shared" si="19"/>
        <v>376.31531531531533</v>
      </c>
      <c r="E187" s="16">
        <f t="shared" si="27"/>
        <v>341.08</v>
      </c>
      <c r="F187" s="16">
        <f t="shared" si="28"/>
        <v>405.94594594594594</v>
      </c>
      <c r="G187" s="16">
        <f t="shared" si="26"/>
        <v>419.2</v>
      </c>
      <c r="H187" s="16">
        <f t="shared" si="20"/>
        <v>423</v>
      </c>
      <c r="I187" s="16"/>
      <c r="J187" s="16">
        <f t="shared" si="21"/>
        <v>422.70769230769235</v>
      </c>
      <c r="K187" s="18">
        <f t="shared" si="22"/>
        <v>17.539178449459001</v>
      </c>
    </row>
    <row r="188" spans="1:11">
      <c r="A188">
        <v>178</v>
      </c>
      <c r="B188" s="17">
        <f>SUM('Données BMP'!J190:L190)</f>
        <v>411</v>
      </c>
      <c r="C188" s="16"/>
      <c r="D188" s="16">
        <f t="shared" ref="D188:D241" si="29">AVERAGE(B139:B249)</f>
        <v>373.22522522522524</v>
      </c>
      <c r="E188" s="16">
        <f t="shared" si="27"/>
        <v>335.02</v>
      </c>
      <c r="F188" s="16">
        <f t="shared" si="28"/>
        <v>399.27027027027026</v>
      </c>
      <c r="G188" s="16">
        <f t="shared" si="26"/>
        <v>413.2</v>
      </c>
      <c r="H188" s="16">
        <f t="shared" si="20"/>
        <v>411</v>
      </c>
      <c r="I188" s="16"/>
      <c r="J188" s="16">
        <f t="shared" si="21"/>
        <v>411.16923076923081</v>
      </c>
      <c r="K188" s="18">
        <f t="shared" si="22"/>
        <v>17.060419392933518</v>
      </c>
    </row>
    <row r="189" spans="1:11">
      <c r="A189">
        <v>179</v>
      </c>
      <c r="B189" s="17">
        <f>SUM('Données BMP'!J191:L191)</f>
        <v>404</v>
      </c>
      <c r="C189" s="16"/>
      <c r="D189" s="16">
        <f t="shared" si="29"/>
        <v>370.04504504504507</v>
      </c>
      <c r="E189" s="16">
        <f t="shared" si="27"/>
        <v>329.2</v>
      </c>
      <c r="F189" s="16">
        <f t="shared" si="28"/>
        <v>392.64864864864865</v>
      </c>
      <c r="G189" s="16">
        <f t="shared" si="26"/>
        <v>407</v>
      </c>
      <c r="H189" s="16">
        <f t="shared" si="20"/>
        <v>404</v>
      </c>
      <c r="I189" s="16"/>
      <c r="J189" s="16">
        <f t="shared" si="21"/>
        <v>404.23076923076928</v>
      </c>
      <c r="K189" s="18">
        <f t="shared" si="22"/>
        <v>16.772525613609524</v>
      </c>
    </row>
    <row r="190" spans="1:11">
      <c r="A190">
        <v>180</v>
      </c>
      <c r="B190" s="17">
        <f>SUM('Données BMP'!J192:L192)</f>
        <v>402</v>
      </c>
      <c r="C190" s="16"/>
      <c r="D190" s="16">
        <f t="shared" si="29"/>
        <v>366.81081081081084</v>
      </c>
      <c r="E190" s="16">
        <f t="shared" si="27"/>
        <v>323.45999999999998</v>
      </c>
      <c r="F190" s="16">
        <f t="shared" si="28"/>
        <v>386.10810810810813</v>
      </c>
      <c r="G190" s="16">
        <f t="shared" si="26"/>
        <v>399.6</v>
      </c>
      <c r="H190" s="16">
        <f t="shared" si="20"/>
        <v>402</v>
      </c>
      <c r="I190" s="16"/>
      <c r="J190" s="16">
        <f t="shared" si="21"/>
        <v>401.81538461538463</v>
      </c>
      <c r="K190" s="18">
        <f t="shared" si="22"/>
        <v>16.672305384443522</v>
      </c>
    </row>
    <row r="191" spans="1:11">
      <c r="A191">
        <v>181</v>
      </c>
      <c r="B191" s="17">
        <f>SUM('Données BMP'!J193:L193)</f>
        <v>395</v>
      </c>
      <c r="C191" s="16"/>
      <c r="D191" s="16">
        <f t="shared" si="29"/>
        <v>363.51351351351349</v>
      </c>
      <c r="E191" s="16">
        <f t="shared" si="27"/>
        <v>317.77999999999997</v>
      </c>
      <c r="F191" s="16">
        <f t="shared" si="28"/>
        <v>379.56756756756755</v>
      </c>
      <c r="G191" s="16">
        <f t="shared" si="26"/>
        <v>394.6</v>
      </c>
      <c r="H191" s="16">
        <f t="shared" si="20"/>
        <v>395</v>
      </c>
      <c r="I191" s="16"/>
      <c r="J191" s="16">
        <f t="shared" si="21"/>
        <v>394.96923076923082</v>
      </c>
      <c r="K191" s="18">
        <f t="shared" si="22"/>
        <v>16.388241677571735</v>
      </c>
    </row>
    <row r="192" spans="1:11">
      <c r="A192">
        <v>182</v>
      </c>
      <c r="B192" s="17">
        <f>SUM('Données BMP'!J194:L194)</f>
        <v>386</v>
      </c>
      <c r="C192" s="16"/>
      <c r="D192" s="16">
        <f t="shared" si="29"/>
        <v>360.13513513513516</v>
      </c>
      <c r="E192" s="16">
        <f t="shared" si="27"/>
        <v>312.10000000000002</v>
      </c>
      <c r="F192" s="16">
        <f t="shared" si="28"/>
        <v>373.02702702702703</v>
      </c>
      <c r="G192" s="16">
        <f t="shared" si="26"/>
        <v>388.4</v>
      </c>
      <c r="H192" s="16">
        <f t="shared" si="20"/>
        <v>386</v>
      </c>
      <c r="I192" s="16"/>
      <c r="J192" s="16">
        <f t="shared" si="21"/>
        <v>386.18461538461543</v>
      </c>
      <c r="K192" s="18">
        <f t="shared" si="22"/>
        <v>16.023746449203667</v>
      </c>
    </row>
    <row r="193" spans="1:11">
      <c r="A193">
        <v>183</v>
      </c>
      <c r="B193" s="17">
        <f>SUM('Données BMP'!J195:L195)</f>
        <v>386</v>
      </c>
      <c r="C193" s="16"/>
      <c r="D193" s="16">
        <f t="shared" si="29"/>
        <v>356.72972972972974</v>
      </c>
      <c r="E193" s="16">
        <f t="shared" si="27"/>
        <v>306.54000000000002</v>
      </c>
      <c r="F193" s="16">
        <f t="shared" si="28"/>
        <v>366.67567567567568</v>
      </c>
      <c r="G193" s="16">
        <f t="shared" si="26"/>
        <v>380.6</v>
      </c>
      <c r="H193" s="16">
        <f t="shared" si="20"/>
        <v>386</v>
      </c>
      <c r="I193" s="16"/>
      <c r="J193" s="16">
        <f t="shared" si="21"/>
        <v>385.5846153846154</v>
      </c>
      <c r="K193" s="18">
        <f t="shared" si="22"/>
        <v>15.998850978264338</v>
      </c>
    </row>
    <row r="194" spans="1:11">
      <c r="A194">
        <v>184</v>
      </c>
      <c r="B194" s="17">
        <f>SUM('Données BMP'!J196:L196)</f>
        <v>373</v>
      </c>
      <c r="C194" s="16"/>
      <c r="D194" s="16">
        <f t="shared" si="29"/>
        <v>353.2882882882883</v>
      </c>
      <c r="E194" s="16">
        <f t="shared" si="27"/>
        <v>301</v>
      </c>
      <c r="F194" s="16">
        <f t="shared" si="28"/>
        <v>360.43243243243245</v>
      </c>
      <c r="G194" s="16">
        <f t="shared" si="26"/>
        <v>374.2</v>
      </c>
      <c r="H194" s="16">
        <f t="shared" si="20"/>
        <v>373</v>
      </c>
      <c r="I194" s="16"/>
      <c r="J194" s="16">
        <f t="shared" si="21"/>
        <v>373.09230769230771</v>
      </c>
      <c r="K194" s="18">
        <f t="shared" si="22"/>
        <v>15.480514506399414</v>
      </c>
    </row>
    <row r="195" spans="1:11">
      <c r="A195">
        <v>185</v>
      </c>
      <c r="B195" s="17">
        <f>SUM('Données BMP'!J197:L197)</f>
        <v>363</v>
      </c>
      <c r="C195" s="16"/>
      <c r="D195" s="16">
        <f t="shared" si="29"/>
        <v>349.76576576576576</v>
      </c>
      <c r="E195" s="16">
        <f t="shared" si="27"/>
        <v>295.64</v>
      </c>
      <c r="F195" s="16">
        <f t="shared" si="28"/>
        <v>354.27027027027026</v>
      </c>
      <c r="G195" s="16">
        <f t="shared" si="26"/>
        <v>367.6</v>
      </c>
      <c r="H195" s="16">
        <f t="shared" si="20"/>
        <v>363</v>
      </c>
      <c r="I195" s="16"/>
      <c r="J195" s="16">
        <f t="shared" si="21"/>
        <v>363.35384615384618</v>
      </c>
      <c r="K195" s="18">
        <f t="shared" si="22"/>
        <v>15.076441862691903</v>
      </c>
    </row>
    <row r="196" spans="1:11">
      <c r="A196">
        <v>186</v>
      </c>
      <c r="B196" s="17">
        <f>SUM('Données BMP'!J198:L198)</f>
        <v>363</v>
      </c>
      <c r="C196" s="16"/>
      <c r="D196" s="16">
        <f t="shared" si="29"/>
        <v>346.18918918918916</v>
      </c>
      <c r="E196" s="16">
        <f t="shared" si="27"/>
        <v>290.38</v>
      </c>
      <c r="F196" s="16">
        <f t="shared" si="28"/>
        <v>348.02702702702703</v>
      </c>
      <c r="G196" s="16">
        <f t="shared" si="26"/>
        <v>359</v>
      </c>
      <c r="H196" s="16">
        <f t="shared" si="20"/>
        <v>363</v>
      </c>
      <c r="I196" s="16"/>
      <c r="J196" s="16">
        <f t="shared" si="21"/>
        <v>362.69230769230774</v>
      </c>
      <c r="K196" s="18">
        <f t="shared" si="22"/>
        <v>15.048993010117776</v>
      </c>
    </row>
    <row r="197" spans="1:11">
      <c r="A197">
        <v>187</v>
      </c>
      <c r="B197" s="17">
        <f>SUM('Données BMP'!J199:L199)</f>
        <v>353</v>
      </c>
      <c r="C197" s="16"/>
      <c r="D197" s="16">
        <f t="shared" si="29"/>
        <v>342.5765765765766</v>
      </c>
      <c r="E197" s="16">
        <f t="shared" si="27"/>
        <v>285.2</v>
      </c>
      <c r="F197" s="16">
        <f t="shared" si="28"/>
        <v>341.86486486486484</v>
      </c>
      <c r="G197" s="16">
        <f t="shared" si="26"/>
        <v>353</v>
      </c>
      <c r="H197" s="16">
        <f t="shared" si="20"/>
        <v>353</v>
      </c>
      <c r="I197" s="16"/>
      <c r="J197" s="16">
        <f t="shared" si="21"/>
        <v>353</v>
      </c>
      <c r="K197" s="18">
        <f t="shared" si="22"/>
        <v>14.646835402636366</v>
      </c>
    </row>
    <row r="198" spans="1:11">
      <c r="A198">
        <v>188</v>
      </c>
      <c r="B198" s="17">
        <f>SUM('Données BMP'!J200:L200)</f>
        <v>343</v>
      </c>
      <c r="C198" s="16"/>
      <c r="D198" s="16">
        <f t="shared" si="29"/>
        <v>338.91891891891891</v>
      </c>
      <c r="E198" s="16">
        <f t="shared" si="27"/>
        <v>280.02</v>
      </c>
      <c r="F198" s="16">
        <f t="shared" si="28"/>
        <v>335.67567567567568</v>
      </c>
      <c r="G198" s="16">
        <f t="shared" si="26"/>
        <v>346.6</v>
      </c>
      <c r="H198" s="16">
        <f t="shared" si="20"/>
        <v>343</v>
      </c>
      <c r="I198" s="16"/>
      <c r="J198" s="16">
        <f t="shared" si="21"/>
        <v>343.27692307692308</v>
      </c>
      <c r="K198" s="18">
        <f t="shared" si="22"/>
        <v>14.243401104337556</v>
      </c>
    </row>
    <row r="199" spans="1:11">
      <c r="A199">
        <v>189</v>
      </c>
      <c r="B199" s="17">
        <f>SUM('Données BMP'!J201:L201)</f>
        <v>343</v>
      </c>
      <c r="C199" s="16"/>
      <c r="D199" s="16">
        <f t="shared" si="29"/>
        <v>335.22522522522524</v>
      </c>
      <c r="E199" s="16">
        <f t="shared" si="27"/>
        <v>274.95999999999998</v>
      </c>
      <c r="F199" s="16">
        <f t="shared" si="28"/>
        <v>329.59459459459458</v>
      </c>
      <c r="G199" s="16">
        <f t="shared" si="26"/>
        <v>338</v>
      </c>
      <c r="H199" s="16">
        <f t="shared" si="20"/>
        <v>343</v>
      </c>
      <c r="I199" s="16"/>
      <c r="J199" s="16">
        <f t="shared" si="21"/>
        <v>342.61538461538464</v>
      </c>
      <c r="K199" s="18">
        <f t="shared" si="22"/>
        <v>14.215952251763431</v>
      </c>
    </row>
    <row r="200" spans="1:11">
      <c r="A200">
        <v>190</v>
      </c>
      <c r="B200" s="17">
        <f>SUM('Données BMP'!J202:L202)</f>
        <v>331</v>
      </c>
      <c r="C200" s="16"/>
      <c r="D200" s="16">
        <f t="shared" si="29"/>
        <v>331.52252252252254</v>
      </c>
      <c r="E200" s="16">
        <f t="shared" si="27"/>
        <v>269.89999999999998</v>
      </c>
      <c r="F200" s="16">
        <f t="shared" si="28"/>
        <v>323.59459459459458</v>
      </c>
      <c r="G200" s="16">
        <f t="shared" si="26"/>
        <v>331.4</v>
      </c>
      <c r="H200" s="16">
        <f t="shared" si="20"/>
        <v>331</v>
      </c>
      <c r="I200" s="16"/>
      <c r="J200" s="16">
        <f t="shared" si="21"/>
        <v>331.03076923076924</v>
      </c>
      <c r="K200" s="18">
        <f t="shared" si="22"/>
        <v>13.735278159011841</v>
      </c>
    </row>
    <row r="201" spans="1:11">
      <c r="A201">
        <v>191</v>
      </c>
      <c r="B201" s="17">
        <f>SUM('Données BMP'!J203:L203)</f>
        <v>320</v>
      </c>
      <c r="C201" s="16"/>
      <c r="D201" s="16">
        <f t="shared" si="29"/>
        <v>327.7927927927928</v>
      </c>
      <c r="E201" s="16">
        <f t="shared" si="27"/>
        <v>265.04000000000002</v>
      </c>
      <c r="F201" s="16">
        <f t="shared" si="28"/>
        <v>317.64864864864865</v>
      </c>
      <c r="G201" s="16">
        <f t="shared" si="26"/>
        <v>325</v>
      </c>
      <c r="H201" s="16">
        <f t="shared" si="20"/>
        <v>320</v>
      </c>
      <c r="I201" s="16"/>
      <c r="J201" s="16">
        <f t="shared" si="21"/>
        <v>320.38461538461542</v>
      </c>
      <c r="K201" s="18">
        <f t="shared" si="22"/>
        <v>13.293543136190994</v>
      </c>
    </row>
    <row r="202" spans="1:11">
      <c r="A202">
        <v>192</v>
      </c>
      <c r="B202" s="17">
        <f>SUM('Données BMP'!J204:L204)</f>
        <v>320</v>
      </c>
      <c r="C202" s="16"/>
      <c r="D202" s="16">
        <f>AVERAGE(B153:B263)</f>
        <v>323.99099099099101</v>
      </c>
      <c r="E202" s="16">
        <f t="shared" si="27"/>
        <v>260.32</v>
      </c>
      <c r="F202" s="16">
        <f t="shared" si="28"/>
        <v>311.70270270270271</v>
      </c>
      <c r="G202" s="16">
        <f t="shared" si="26"/>
        <v>317</v>
      </c>
      <c r="H202" s="16">
        <f t="shared" ref="H202:H243" si="30">B202</f>
        <v>320</v>
      </c>
      <c r="I202" s="16"/>
      <c r="J202" s="16">
        <f t="shared" ref="J202:J243" si="31">D202*$D$5*(1/$D$4)+E202*$E$5*(1/$D$4)+F202*$F$5*(1/$D$4)+G202*$G$5*(1/$D$4)+H202*$H$5*(1/$D$4)</f>
        <v>319.76923076923083</v>
      </c>
      <c r="K202" s="18">
        <f t="shared" si="22"/>
        <v>13.268009319842971</v>
      </c>
    </row>
    <row r="203" spans="1:11">
      <c r="A203">
        <v>193</v>
      </c>
      <c r="B203" s="17">
        <f>SUM('Données BMP'!J205:L205)</f>
        <v>311</v>
      </c>
      <c r="C203" s="16"/>
      <c r="D203" s="16">
        <f t="shared" si="29"/>
        <v>320.18918918918916</v>
      </c>
      <c r="E203" s="16">
        <f t="shared" si="27"/>
        <v>255.58</v>
      </c>
      <c r="F203" s="16">
        <f t="shared" si="28"/>
        <v>305.81081081081084</v>
      </c>
      <c r="G203" s="16">
        <f t="shared" si="26"/>
        <v>311.39999999999998</v>
      </c>
      <c r="H203" s="16">
        <f t="shared" si="30"/>
        <v>311</v>
      </c>
      <c r="I203" s="16"/>
      <c r="J203" s="16">
        <f t="shared" si="31"/>
        <v>311.03076923076924</v>
      </c>
      <c r="K203" s="18">
        <f t="shared" ref="K203:K243" si="32">(J203/$K$3)*10</f>
        <v>12.905429127701</v>
      </c>
    </row>
    <row r="204" spans="1:11">
      <c r="A204">
        <v>194</v>
      </c>
      <c r="B204" s="17">
        <f>SUM('Données BMP'!J206:L206)</f>
        <v>303</v>
      </c>
      <c r="C204" s="16"/>
      <c r="D204" s="16">
        <f t="shared" si="29"/>
        <v>316.36936936936939</v>
      </c>
      <c r="E204" s="16">
        <f t="shared" si="27"/>
        <v>250.98</v>
      </c>
      <c r="F204" s="16">
        <f t="shared" si="28"/>
        <v>299.91891891891891</v>
      </c>
      <c r="G204" s="16">
        <f t="shared" ref="G204:G243" si="33">AVERAGE(B202:B206)</f>
        <v>305.8</v>
      </c>
      <c r="H204" s="16">
        <f t="shared" si="30"/>
        <v>303</v>
      </c>
      <c r="I204" s="16"/>
      <c r="J204" s="16">
        <f t="shared" si="31"/>
        <v>303.21538461538466</v>
      </c>
      <c r="K204" s="18">
        <f t="shared" si="32"/>
        <v>12.581149660081072</v>
      </c>
    </row>
    <row r="205" spans="1:11">
      <c r="A205">
        <v>195</v>
      </c>
      <c r="B205" s="17">
        <f>SUM('Données BMP'!J207:L207)</f>
        <v>303</v>
      </c>
      <c r="C205" s="16"/>
      <c r="D205" s="16">
        <f t="shared" si="29"/>
        <v>312.4954954954955</v>
      </c>
      <c r="E205" s="16">
        <f t="shared" si="27"/>
        <v>246.56</v>
      </c>
      <c r="F205" s="16">
        <f t="shared" si="28"/>
        <v>294.2162162162162</v>
      </c>
      <c r="G205" s="16">
        <f t="shared" si="33"/>
        <v>298.39999999999998</v>
      </c>
      <c r="H205" s="16">
        <f t="shared" si="30"/>
        <v>303</v>
      </c>
      <c r="I205" s="16"/>
      <c r="J205" s="16">
        <f t="shared" si="31"/>
        <v>302.64615384615388</v>
      </c>
      <c r="K205" s="18">
        <f t="shared" si="32"/>
        <v>12.557530879959147</v>
      </c>
    </row>
    <row r="206" spans="1:11">
      <c r="A206">
        <v>196</v>
      </c>
      <c r="B206" s="17">
        <f>SUM('Données BMP'!J208:L208)</f>
        <v>292</v>
      </c>
      <c r="C206" s="16"/>
      <c r="D206" s="16">
        <f t="shared" si="29"/>
        <v>308.62162162162161</v>
      </c>
      <c r="E206" s="16">
        <f t="shared" si="27"/>
        <v>242.08</v>
      </c>
      <c r="F206" s="16">
        <f t="shared" si="28"/>
        <v>288.62162162162161</v>
      </c>
      <c r="G206" s="16">
        <f t="shared" si="33"/>
        <v>292.8</v>
      </c>
      <c r="H206" s="16">
        <f t="shared" si="30"/>
        <v>292</v>
      </c>
      <c r="I206" s="16"/>
      <c r="J206" s="16">
        <f t="shared" si="31"/>
        <v>292.06153846153848</v>
      </c>
      <c r="K206" s="18">
        <f t="shared" si="32"/>
        <v>12.118349238773101</v>
      </c>
    </row>
    <row r="207" spans="1:11">
      <c r="A207">
        <v>197</v>
      </c>
      <c r="B207" s="17">
        <f>SUM('Données BMP'!J209:L209)</f>
        <v>283</v>
      </c>
      <c r="C207" s="16"/>
      <c r="D207" s="16">
        <f t="shared" si="29"/>
        <v>304.72972972972974</v>
      </c>
      <c r="E207" s="16">
        <f t="shared" si="27"/>
        <v>237.86</v>
      </c>
      <c r="F207" s="16">
        <f t="shared" si="28"/>
        <v>283.05405405405406</v>
      </c>
      <c r="G207" s="16">
        <f t="shared" si="33"/>
        <v>287.8</v>
      </c>
      <c r="H207" s="16">
        <f t="shared" si="30"/>
        <v>283</v>
      </c>
      <c r="I207" s="16"/>
      <c r="J207" s="16">
        <f t="shared" si="31"/>
        <v>283.36923076923074</v>
      </c>
      <c r="K207" s="18">
        <f t="shared" si="32"/>
        <v>11.757684082857233</v>
      </c>
    </row>
    <row r="208" spans="1:11">
      <c r="A208">
        <v>198</v>
      </c>
      <c r="B208" s="17">
        <f>SUM('Données BMP'!J210:L210)</f>
        <v>283</v>
      </c>
      <c r="C208" s="16"/>
      <c r="D208" s="16">
        <f t="shared" si="29"/>
        <v>300.80180180180179</v>
      </c>
      <c r="E208" s="16">
        <f t="shared" si="27"/>
        <v>233.84</v>
      </c>
      <c r="F208" s="16">
        <f t="shared" si="28"/>
        <v>277.59459459459458</v>
      </c>
      <c r="G208" s="16">
        <f t="shared" si="33"/>
        <v>281.60000000000002</v>
      </c>
      <c r="H208" s="16">
        <f t="shared" si="30"/>
        <v>283</v>
      </c>
      <c r="I208" s="16"/>
      <c r="J208" s="16">
        <f t="shared" si="31"/>
        <v>282.89230769230767</v>
      </c>
      <c r="K208" s="18">
        <f t="shared" si="32"/>
        <v>11.737895375187513</v>
      </c>
    </row>
    <row r="209" spans="1:11">
      <c r="A209">
        <v>199</v>
      </c>
      <c r="B209" s="17">
        <f>SUM('Données BMP'!J211:L211)</f>
        <v>278</v>
      </c>
      <c r="C209" s="16"/>
      <c r="D209" s="16">
        <f t="shared" si="29"/>
        <v>296.87387387387389</v>
      </c>
      <c r="E209" s="16">
        <f t="shared" si="27"/>
        <v>229.82</v>
      </c>
      <c r="F209" s="16">
        <f t="shared" si="28"/>
        <v>272.2162162162162</v>
      </c>
      <c r="G209" s="16">
        <f t="shared" si="33"/>
        <v>277</v>
      </c>
      <c r="H209" s="16">
        <f t="shared" si="30"/>
        <v>278</v>
      </c>
      <c r="I209" s="16"/>
      <c r="J209" s="16">
        <f t="shared" si="31"/>
        <v>277.92307692307696</v>
      </c>
      <c r="K209" s="18">
        <f t="shared" si="32"/>
        <v>11.531709808177206</v>
      </c>
    </row>
    <row r="210" spans="1:11">
      <c r="A210">
        <v>200</v>
      </c>
      <c r="B210" s="17">
        <f>SUM('Données BMP'!J212:L212)</f>
        <v>272</v>
      </c>
      <c r="C210" s="16"/>
      <c r="D210" s="16">
        <f t="shared" si="29"/>
        <v>292.94594594594594</v>
      </c>
      <c r="E210" s="16">
        <f t="shared" si="27"/>
        <v>226</v>
      </c>
      <c r="F210" s="16">
        <f t="shared" si="28"/>
        <v>266.83783783783781</v>
      </c>
      <c r="G210" s="16">
        <f t="shared" si="33"/>
        <v>272.60000000000002</v>
      </c>
      <c r="H210" s="16">
        <f t="shared" si="30"/>
        <v>272</v>
      </c>
      <c r="I210" s="16"/>
      <c r="J210" s="16">
        <f t="shared" si="31"/>
        <v>272.04615384615386</v>
      </c>
      <c r="K210" s="18">
        <f t="shared" si="32"/>
        <v>11.287861862053557</v>
      </c>
    </row>
    <row r="211" spans="1:11">
      <c r="A211">
        <v>201</v>
      </c>
      <c r="B211" s="17">
        <f>SUM('Données BMP'!J213:L213)</f>
        <v>269</v>
      </c>
      <c r="C211" s="16"/>
      <c r="D211" s="16">
        <f t="shared" si="29"/>
        <v>289</v>
      </c>
      <c r="E211" s="16">
        <f t="shared" si="27"/>
        <v>222.38</v>
      </c>
      <c r="F211" s="16">
        <f t="shared" si="28"/>
        <v>261.70270270270271</v>
      </c>
      <c r="G211" s="16">
        <f t="shared" si="33"/>
        <v>266.60000000000002</v>
      </c>
      <c r="H211" s="16">
        <f t="shared" si="30"/>
        <v>269</v>
      </c>
      <c r="I211" s="16"/>
      <c r="J211" s="16">
        <f t="shared" si="31"/>
        <v>268.81538461538463</v>
      </c>
      <c r="K211" s="18">
        <f t="shared" si="32"/>
        <v>11.153809326226423</v>
      </c>
    </row>
    <row r="212" spans="1:11">
      <c r="A212">
        <v>202</v>
      </c>
      <c r="B212" s="17">
        <f>SUM('Données BMP'!J214:L214)</f>
        <v>261</v>
      </c>
      <c r="C212" s="16"/>
      <c r="D212" s="16">
        <f t="shared" si="29"/>
        <v>285.05405405405406</v>
      </c>
      <c r="E212" s="16">
        <f t="shared" si="27"/>
        <v>218.76</v>
      </c>
      <c r="F212" s="16">
        <f t="shared" si="28"/>
        <v>256.75675675675677</v>
      </c>
      <c r="G212" s="16">
        <f t="shared" si="33"/>
        <v>261.39999999999998</v>
      </c>
      <c r="H212" s="16">
        <f t="shared" si="30"/>
        <v>261</v>
      </c>
      <c r="I212" s="16"/>
      <c r="J212" s="16">
        <f t="shared" si="31"/>
        <v>261.03076923076924</v>
      </c>
      <c r="K212" s="18">
        <f t="shared" si="32"/>
        <v>10.830806549423892</v>
      </c>
    </row>
    <row r="213" spans="1:11">
      <c r="A213">
        <v>203</v>
      </c>
      <c r="B213" s="17">
        <f>SUM('Données BMP'!J215:L215)</f>
        <v>253</v>
      </c>
      <c r="C213" s="16"/>
      <c r="D213" s="16">
        <f t="shared" si="29"/>
        <v>281.13513513513516</v>
      </c>
      <c r="E213" s="16">
        <f t="shared" si="27"/>
        <v>215.34</v>
      </c>
      <c r="F213" s="16">
        <f t="shared" si="28"/>
        <v>251.81081081081081</v>
      </c>
      <c r="G213" s="16">
        <f t="shared" si="33"/>
        <v>256.8</v>
      </c>
      <c r="H213" s="16">
        <f t="shared" si="30"/>
        <v>253</v>
      </c>
      <c r="I213" s="16"/>
      <c r="J213" s="16">
        <f t="shared" si="31"/>
        <v>253.2923076923077</v>
      </c>
      <c r="K213" s="18">
        <f t="shared" si="32"/>
        <v>10.509718808847468</v>
      </c>
    </row>
    <row r="214" spans="1:11">
      <c r="A214">
        <v>204</v>
      </c>
      <c r="B214" s="17">
        <f>SUM('Données BMP'!J216:L216)</f>
        <v>252</v>
      </c>
      <c r="C214" s="16"/>
      <c r="D214" s="16">
        <f t="shared" si="29"/>
        <v>277.26126126126127</v>
      </c>
      <c r="E214" s="16">
        <f t="shared" ref="E214:E243" si="34">AVERAGE(B202:B251)</f>
        <v>212.14</v>
      </c>
      <c r="F214" s="16">
        <f t="shared" si="28"/>
        <v>247.1081081081081</v>
      </c>
      <c r="G214" s="16">
        <f t="shared" si="33"/>
        <v>251</v>
      </c>
      <c r="H214" s="16">
        <f t="shared" si="30"/>
        <v>252</v>
      </c>
      <c r="I214" s="16"/>
      <c r="J214" s="16">
        <f t="shared" si="31"/>
        <v>251.92307692307696</v>
      </c>
      <c r="K214" s="18">
        <f t="shared" si="32"/>
        <v>10.452906067473112</v>
      </c>
    </row>
    <row r="215" spans="1:11">
      <c r="A215">
        <v>205</v>
      </c>
      <c r="B215" s="17">
        <f>SUM('Données BMP'!J217:L217)</f>
        <v>249</v>
      </c>
      <c r="C215" s="16"/>
      <c r="D215" s="16">
        <f t="shared" si="29"/>
        <v>273.38738738738738</v>
      </c>
      <c r="E215" s="16">
        <f t="shared" si="34"/>
        <v>208.92</v>
      </c>
      <c r="F215" s="16">
        <f t="shared" si="28"/>
        <v>242.51351351351352</v>
      </c>
      <c r="G215" s="16">
        <f t="shared" si="33"/>
        <v>246.2</v>
      </c>
      <c r="H215" s="16">
        <f t="shared" si="30"/>
        <v>249</v>
      </c>
      <c r="I215" s="16"/>
      <c r="J215" s="16">
        <f t="shared" si="31"/>
        <v>248.78461538461539</v>
      </c>
      <c r="K215" s="18">
        <f t="shared" si="32"/>
        <v>10.322683604098177</v>
      </c>
    </row>
    <row r="216" spans="1:11">
      <c r="A216">
        <v>206</v>
      </c>
      <c r="B216" s="17">
        <f>SUM('Données BMP'!J218:L218)</f>
        <v>240</v>
      </c>
      <c r="C216" s="16"/>
      <c r="D216" s="16">
        <f>AVERAGE(B167:B277)</f>
        <v>269.55855855855856</v>
      </c>
      <c r="E216" s="16">
        <f t="shared" si="34"/>
        <v>205.88</v>
      </c>
      <c r="F216" s="16">
        <f t="shared" si="28"/>
        <v>237.91891891891891</v>
      </c>
      <c r="G216" s="16">
        <f t="shared" si="33"/>
        <v>241.8</v>
      </c>
      <c r="H216" s="16">
        <f t="shared" si="30"/>
        <v>240</v>
      </c>
      <c r="I216" s="16"/>
      <c r="J216" s="16">
        <f t="shared" si="31"/>
        <v>240.13846153846154</v>
      </c>
      <c r="K216" s="18">
        <f t="shared" si="32"/>
        <v>9.9639334844084146</v>
      </c>
    </row>
    <row r="217" spans="1:11">
      <c r="A217">
        <v>207</v>
      </c>
      <c r="B217" s="17">
        <f>SUM('Données BMP'!J219:L219)</f>
        <v>237</v>
      </c>
      <c r="C217" s="16"/>
      <c r="D217" s="16">
        <f t="shared" si="29"/>
        <v>265.7837837837838</v>
      </c>
      <c r="E217" s="16">
        <f t="shared" si="34"/>
        <v>203</v>
      </c>
      <c r="F217" s="16">
        <f t="shared" si="28"/>
        <v>233.56756756756758</v>
      </c>
      <c r="G217" s="16">
        <f t="shared" si="33"/>
        <v>236</v>
      </c>
      <c r="H217" s="16">
        <f t="shared" si="30"/>
        <v>237</v>
      </c>
      <c r="I217" s="16"/>
      <c r="J217" s="16">
        <f t="shared" si="31"/>
        <v>236.92307692307693</v>
      </c>
      <c r="K217" s="18">
        <f t="shared" si="32"/>
        <v>9.8305192939899797</v>
      </c>
    </row>
    <row r="218" spans="1:11">
      <c r="A218">
        <v>208</v>
      </c>
      <c r="B218" s="17">
        <f>SUM('Données BMP'!J220:L220)</f>
        <v>231</v>
      </c>
      <c r="C218" s="16"/>
      <c r="D218" s="16">
        <f t="shared" si="29"/>
        <v>262.00900900900899</v>
      </c>
      <c r="E218" s="16">
        <f t="shared" si="34"/>
        <v>200.1</v>
      </c>
      <c r="F218" s="16">
        <f t="shared" ref="F218:F242" si="35">AVERAGE(B202:B238)</f>
        <v>229.45945945945945</v>
      </c>
      <c r="G218" s="16">
        <f t="shared" si="33"/>
        <v>230.4</v>
      </c>
      <c r="H218" s="16">
        <f t="shared" si="30"/>
        <v>231</v>
      </c>
      <c r="I218" s="16"/>
      <c r="J218" s="16">
        <f t="shared" si="31"/>
        <v>230.95384615384617</v>
      </c>
      <c r="K218" s="18">
        <f t="shared" si="32"/>
        <v>9.5828412754141272</v>
      </c>
    </row>
    <row r="219" spans="1:11">
      <c r="A219">
        <v>209</v>
      </c>
      <c r="B219" s="17">
        <f>SUM('Données BMP'!J221:L221)</f>
        <v>223</v>
      </c>
      <c r="C219" s="16"/>
      <c r="D219" s="16">
        <f t="shared" si="29"/>
        <v>258.32432432432432</v>
      </c>
      <c r="E219" s="16">
        <f t="shared" si="34"/>
        <v>197.38</v>
      </c>
      <c r="F219" s="16">
        <f t="shared" si="35"/>
        <v>225.35135135135135</v>
      </c>
      <c r="G219" s="16">
        <f t="shared" si="33"/>
        <v>226</v>
      </c>
      <c r="H219" s="16">
        <f t="shared" si="30"/>
        <v>223</v>
      </c>
      <c r="I219" s="16"/>
      <c r="J219" s="16">
        <f t="shared" si="31"/>
        <v>223.23076923076925</v>
      </c>
      <c r="K219" s="18">
        <f t="shared" si="32"/>
        <v>9.2623918802464029</v>
      </c>
    </row>
    <row r="220" spans="1:11">
      <c r="A220">
        <v>210</v>
      </c>
      <c r="B220" s="17">
        <f>SUM('Données BMP'!J222:L222)</f>
        <v>221</v>
      </c>
      <c r="C220" s="16"/>
      <c r="D220" s="16">
        <f t="shared" si="29"/>
        <v>254.76576576576576</v>
      </c>
      <c r="E220" s="16">
        <f t="shared" si="34"/>
        <v>194.84</v>
      </c>
      <c r="F220" s="16">
        <f t="shared" si="35"/>
        <v>221.40540540540542</v>
      </c>
      <c r="G220" s="16">
        <f t="shared" si="33"/>
        <v>221</v>
      </c>
      <c r="H220" s="16">
        <f t="shared" si="30"/>
        <v>221</v>
      </c>
      <c r="I220" s="16"/>
      <c r="J220" s="16">
        <f t="shared" si="31"/>
        <v>221</v>
      </c>
      <c r="K220" s="18">
        <f t="shared" si="32"/>
        <v>9.1698317959848072</v>
      </c>
    </row>
    <row r="221" spans="1:11">
      <c r="A221">
        <v>211</v>
      </c>
      <c r="B221" s="17">
        <f>SUM('Données BMP'!J223:L223)</f>
        <v>218</v>
      </c>
      <c r="C221" s="16"/>
      <c r="D221" s="16">
        <f t="shared" si="29"/>
        <v>251.23423423423424</v>
      </c>
      <c r="E221" s="16">
        <f t="shared" si="34"/>
        <v>192.28</v>
      </c>
      <c r="F221" s="16">
        <f t="shared" si="35"/>
        <v>217.67567567567568</v>
      </c>
      <c r="G221" s="16">
        <f t="shared" si="33"/>
        <v>216.4</v>
      </c>
      <c r="H221" s="16">
        <f t="shared" si="30"/>
        <v>218</v>
      </c>
      <c r="I221" s="16"/>
      <c r="J221" s="16">
        <f t="shared" si="31"/>
        <v>217.87692307692311</v>
      </c>
      <c r="K221" s="18">
        <f t="shared" si="32"/>
        <v>9.0402476780185772</v>
      </c>
    </row>
    <row r="222" spans="1:11">
      <c r="A222">
        <v>212</v>
      </c>
      <c r="B222" s="17">
        <f>SUM('Données BMP'!J224:L224)</f>
        <v>212</v>
      </c>
      <c r="C222" s="16"/>
      <c r="D222" s="16">
        <f t="shared" si="29"/>
        <v>247.76576576576576</v>
      </c>
      <c r="E222" s="16">
        <f t="shared" si="34"/>
        <v>189.82</v>
      </c>
      <c r="F222" s="16">
        <f t="shared" si="35"/>
        <v>213.94594594594594</v>
      </c>
      <c r="G222" s="16">
        <f t="shared" si="33"/>
        <v>212.8</v>
      </c>
      <c r="H222" s="16">
        <f t="shared" si="30"/>
        <v>212</v>
      </c>
      <c r="I222" s="16"/>
      <c r="J222" s="16">
        <f t="shared" si="31"/>
        <v>212.06153846153848</v>
      </c>
      <c r="K222" s="18">
        <f t="shared" si="32"/>
        <v>8.7989531135297323</v>
      </c>
    </row>
    <row r="223" spans="1:11">
      <c r="A223">
        <v>213</v>
      </c>
      <c r="B223" s="17">
        <f>SUM('Données BMP'!J225:L225)</f>
        <v>208</v>
      </c>
      <c r="C223" s="16"/>
      <c r="D223" s="16">
        <f t="shared" si="29"/>
        <v>244.37837837837839</v>
      </c>
      <c r="E223" s="16">
        <f t="shared" si="34"/>
        <v>187.48</v>
      </c>
      <c r="F223" s="16">
        <f t="shared" si="35"/>
        <v>210.43243243243242</v>
      </c>
      <c r="G223" s="16">
        <f t="shared" si="33"/>
        <v>208.6</v>
      </c>
      <c r="H223" s="16">
        <f t="shared" si="30"/>
        <v>208</v>
      </c>
      <c r="I223" s="16"/>
      <c r="J223" s="16">
        <f t="shared" si="31"/>
        <v>208.04615384615386</v>
      </c>
      <c r="K223" s="18">
        <f t="shared" si="32"/>
        <v>8.6323449618588626</v>
      </c>
    </row>
    <row r="224" spans="1:11">
      <c r="A224">
        <v>214</v>
      </c>
      <c r="B224" s="17">
        <f>SUM('Données BMP'!J226:L226)</f>
        <v>205</v>
      </c>
      <c r="C224" s="16"/>
      <c r="D224" s="16">
        <f t="shared" si="29"/>
        <v>241.01801801801801</v>
      </c>
      <c r="E224" s="16">
        <f t="shared" si="34"/>
        <v>185.18</v>
      </c>
      <c r="F224" s="16">
        <f t="shared" si="35"/>
        <v>207.16216216216216</v>
      </c>
      <c r="G224" s="16">
        <f t="shared" si="33"/>
        <v>204.4</v>
      </c>
      <c r="H224" s="16">
        <f t="shared" si="30"/>
        <v>205</v>
      </c>
      <c r="I224" s="16"/>
      <c r="J224" s="16">
        <f t="shared" si="31"/>
        <v>204.95384615384617</v>
      </c>
      <c r="K224" s="18">
        <f t="shared" si="32"/>
        <v>8.504037534710033</v>
      </c>
    </row>
    <row r="225" spans="1:11">
      <c r="A225">
        <v>215</v>
      </c>
      <c r="B225" s="17">
        <f>SUM('Données BMP'!J227:L227)</f>
        <v>200</v>
      </c>
      <c r="C225" s="16"/>
      <c r="D225" s="16">
        <f t="shared" si="29"/>
        <v>237.72072072072072</v>
      </c>
      <c r="E225" s="16">
        <f t="shared" si="34"/>
        <v>183.04</v>
      </c>
      <c r="F225" s="16">
        <f t="shared" si="35"/>
        <v>203.8918918918919</v>
      </c>
      <c r="G225" s="16">
        <f t="shared" si="33"/>
        <v>201.2</v>
      </c>
      <c r="H225" s="16">
        <f t="shared" si="30"/>
        <v>200</v>
      </c>
      <c r="I225" s="16"/>
      <c r="J225" s="16">
        <f t="shared" si="31"/>
        <v>200.09230769230768</v>
      </c>
      <c r="K225" s="18">
        <f t="shared" si="32"/>
        <v>8.3023203855606269</v>
      </c>
    </row>
    <row r="226" spans="1:11">
      <c r="A226">
        <v>216</v>
      </c>
      <c r="B226" s="17">
        <f>SUM('Données BMP'!J228:L228)</f>
        <v>197</v>
      </c>
      <c r="C226" s="16"/>
      <c r="D226" s="16">
        <f t="shared" si="29"/>
        <v>234.56756756756758</v>
      </c>
      <c r="E226" s="16">
        <f>AVERAGE(B214:B263)</f>
        <v>181.02</v>
      </c>
      <c r="F226" s="16">
        <f t="shared" si="35"/>
        <v>200.75675675675674</v>
      </c>
      <c r="G226" s="16">
        <f t="shared" si="33"/>
        <v>198.2</v>
      </c>
      <c r="H226" s="16">
        <f t="shared" si="30"/>
        <v>197</v>
      </c>
      <c r="I226" s="16"/>
      <c r="J226" s="16">
        <f t="shared" si="31"/>
        <v>197.09230769230771</v>
      </c>
      <c r="K226" s="18">
        <f t="shared" si="32"/>
        <v>8.1778430308640022</v>
      </c>
    </row>
    <row r="227" spans="1:11">
      <c r="A227">
        <v>217</v>
      </c>
      <c r="B227" s="17">
        <f>SUM('Données BMP'!J229:L229)</f>
        <v>196</v>
      </c>
      <c r="C227" s="16"/>
      <c r="D227" s="16">
        <f t="shared" si="29"/>
        <v>231.45945945945945</v>
      </c>
      <c r="E227" s="16">
        <f t="shared" si="34"/>
        <v>179.02</v>
      </c>
      <c r="F227" s="16">
        <f t="shared" si="35"/>
        <v>197.78378378378378</v>
      </c>
      <c r="G227" s="16">
        <f t="shared" si="33"/>
        <v>194.6</v>
      </c>
      <c r="H227" s="16">
        <f t="shared" si="30"/>
        <v>196</v>
      </c>
      <c r="I227" s="16"/>
      <c r="J227" s="16">
        <f t="shared" si="31"/>
        <v>195.8923076923077</v>
      </c>
      <c r="K227" s="18">
        <f t="shared" si="32"/>
        <v>8.1280520889853509</v>
      </c>
    </row>
    <row r="228" spans="1:11">
      <c r="A228">
        <v>218</v>
      </c>
      <c r="B228" s="17">
        <f>SUM('Données BMP'!J230:L230)</f>
        <v>193</v>
      </c>
      <c r="C228" s="16"/>
      <c r="D228" s="16">
        <f t="shared" si="29"/>
        <v>228.40540540540542</v>
      </c>
      <c r="E228" s="16">
        <f t="shared" si="34"/>
        <v>177.08</v>
      </c>
      <c r="F228" s="16">
        <f t="shared" si="35"/>
        <v>194.8918918918919</v>
      </c>
      <c r="G228" s="16">
        <f t="shared" si="33"/>
        <v>192</v>
      </c>
      <c r="H228" s="16">
        <f t="shared" si="30"/>
        <v>193</v>
      </c>
      <c r="I228" s="16"/>
      <c r="J228" s="16">
        <f t="shared" si="31"/>
        <v>192.92307692307693</v>
      </c>
      <c r="K228" s="18">
        <f t="shared" si="32"/>
        <v>8.0048514251061249</v>
      </c>
    </row>
    <row r="229" spans="1:11">
      <c r="A229">
        <v>219</v>
      </c>
      <c r="B229" s="17">
        <f>SUM('Données BMP'!J231:L231)</f>
        <v>187</v>
      </c>
      <c r="C229" s="16"/>
      <c r="D229" s="16">
        <f t="shared" si="29"/>
        <v>225.40540540540542</v>
      </c>
      <c r="E229" s="16">
        <f t="shared" si="34"/>
        <v>175.26</v>
      </c>
      <c r="F229" s="16">
        <f t="shared" si="35"/>
        <v>192.21621621621622</v>
      </c>
      <c r="G229" s="16">
        <f t="shared" si="33"/>
        <v>189.2</v>
      </c>
      <c r="H229" s="16">
        <f t="shared" si="30"/>
        <v>187</v>
      </c>
      <c r="I229" s="16"/>
      <c r="J229" s="16">
        <f t="shared" si="31"/>
        <v>187.16923076923078</v>
      </c>
      <c r="K229" s="18">
        <f t="shared" si="32"/>
        <v>7.7661102422520836</v>
      </c>
    </row>
    <row r="230" spans="1:11">
      <c r="A230">
        <v>220</v>
      </c>
      <c r="B230" s="17">
        <f>SUM('Données BMP'!J232:L232)</f>
        <v>187</v>
      </c>
      <c r="C230" s="16"/>
      <c r="D230" s="16">
        <f t="shared" si="29"/>
        <v>222.45945945945945</v>
      </c>
      <c r="E230" s="16">
        <f t="shared" si="34"/>
        <v>173.5</v>
      </c>
      <c r="F230" s="16">
        <f t="shared" si="35"/>
        <v>189.70270270270271</v>
      </c>
      <c r="G230" s="16">
        <f t="shared" si="33"/>
        <v>186</v>
      </c>
      <c r="H230" s="16">
        <f t="shared" si="30"/>
        <v>187</v>
      </c>
      <c r="I230" s="16"/>
      <c r="J230" s="16">
        <f t="shared" si="31"/>
        <v>186.92307692307693</v>
      </c>
      <c r="K230" s="18">
        <f t="shared" si="32"/>
        <v>7.755896715712872</v>
      </c>
    </row>
    <row r="231" spans="1:11">
      <c r="A231">
        <v>221</v>
      </c>
      <c r="B231" s="17">
        <f>SUM('Données BMP'!J233:L233)</f>
        <v>183</v>
      </c>
      <c r="C231" s="16"/>
      <c r="D231" s="16">
        <f t="shared" si="29"/>
        <v>219.56756756756758</v>
      </c>
      <c r="E231" s="16">
        <f t="shared" si="34"/>
        <v>171.86</v>
      </c>
      <c r="F231" s="16">
        <f t="shared" si="35"/>
        <v>187.21621621621622</v>
      </c>
      <c r="G231" s="16">
        <f t="shared" si="33"/>
        <v>183.4</v>
      </c>
      <c r="H231" s="16">
        <f t="shared" si="30"/>
        <v>183</v>
      </c>
      <c r="I231" s="16"/>
      <c r="J231" s="16">
        <f t="shared" si="31"/>
        <v>183.03076923076924</v>
      </c>
      <c r="K231" s="18">
        <f t="shared" si="32"/>
        <v>7.5943953273116085</v>
      </c>
    </row>
    <row r="232" spans="1:11">
      <c r="A232">
        <v>222</v>
      </c>
      <c r="B232" s="17">
        <f>SUM('Données BMP'!J234:L234)</f>
        <v>180</v>
      </c>
      <c r="C232" s="16"/>
      <c r="D232" s="16">
        <f t="shared" si="29"/>
        <v>216.7927927927928</v>
      </c>
      <c r="E232" s="16">
        <f t="shared" si="34"/>
        <v>170.32</v>
      </c>
      <c r="F232" s="16">
        <f t="shared" si="35"/>
        <v>184.78378378378378</v>
      </c>
      <c r="G232" s="16">
        <f t="shared" si="33"/>
        <v>181.8</v>
      </c>
      <c r="H232" s="16">
        <f t="shared" si="30"/>
        <v>180</v>
      </c>
      <c r="I232" s="16"/>
      <c r="J232" s="16">
        <f t="shared" si="31"/>
        <v>180.13846153846154</v>
      </c>
      <c r="K232" s="18">
        <f t="shared" si="32"/>
        <v>7.4743863904758872</v>
      </c>
    </row>
    <row r="233" spans="1:11">
      <c r="A233">
        <v>223</v>
      </c>
      <c r="B233" s="17">
        <f>SUM('Données BMP'!J235:L235)</f>
        <v>180</v>
      </c>
      <c r="C233" s="16"/>
      <c r="D233" s="16">
        <f t="shared" si="29"/>
        <v>214.06306306306305</v>
      </c>
      <c r="E233" s="16">
        <f t="shared" si="34"/>
        <v>168.82</v>
      </c>
      <c r="F233" s="16">
        <f t="shared" si="35"/>
        <v>182.59459459459458</v>
      </c>
      <c r="G233" s="16">
        <f t="shared" si="33"/>
        <v>179</v>
      </c>
      <c r="H233" s="16">
        <f t="shared" si="30"/>
        <v>180</v>
      </c>
      <c r="I233" s="16"/>
      <c r="J233" s="16">
        <f t="shared" si="31"/>
        <v>179.92307692307693</v>
      </c>
      <c r="K233" s="18">
        <f t="shared" si="32"/>
        <v>7.4654495547540778</v>
      </c>
    </row>
    <row r="234" spans="1:11">
      <c r="A234">
        <v>224</v>
      </c>
      <c r="B234" s="17">
        <f>SUM('Données BMP'!J236:L236)</f>
        <v>179</v>
      </c>
      <c r="C234" s="16"/>
      <c r="D234" s="16">
        <f t="shared" si="29"/>
        <v>211.37837837837839</v>
      </c>
      <c r="E234" s="16">
        <f t="shared" si="34"/>
        <v>167.38</v>
      </c>
      <c r="F234" s="16">
        <f t="shared" si="35"/>
        <v>180.48648648648648</v>
      </c>
      <c r="G234" s="16">
        <f t="shared" si="33"/>
        <v>177</v>
      </c>
      <c r="H234" s="16">
        <f t="shared" si="30"/>
        <v>179</v>
      </c>
      <c r="I234" s="16"/>
      <c r="J234" s="16">
        <f t="shared" si="31"/>
        <v>178.84615384615384</v>
      </c>
      <c r="K234" s="18">
        <f t="shared" si="32"/>
        <v>7.4207653761450318</v>
      </c>
    </row>
    <row r="235" spans="1:11">
      <c r="A235">
        <v>225</v>
      </c>
      <c r="B235" s="17">
        <f>SUM('Données BMP'!J237:L237)</f>
        <v>173</v>
      </c>
      <c r="C235" s="16"/>
      <c r="D235" s="16">
        <f t="shared" si="29"/>
        <v>208.75675675675674</v>
      </c>
      <c r="E235" s="16">
        <f t="shared" si="34"/>
        <v>166</v>
      </c>
      <c r="F235" s="16">
        <f t="shared" si="35"/>
        <v>178.51351351351352</v>
      </c>
      <c r="G235" s="16">
        <f t="shared" si="33"/>
        <v>175</v>
      </c>
      <c r="H235" s="16">
        <f t="shared" si="30"/>
        <v>173</v>
      </c>
      <c r="I235" s="16"/>
      <c r="J235" s="16">
        <f t="shared" si="31"/>
        <v>173.15384615384616</v>
      </c>
      <c r="K235" s="18">
        <f t="shared" si="32"/>
        <v>7.1845775749257923</v>
      </c>
    </row>
    <row r="236" spans="1:11">
      <c r="A236">
        <v>226</v>
      </c>
      <c r="B236" s="17">
        <f>SUM('Données BMP'!J238:L238)</f>
        <v>173</v>
      </c>
      <c r="C236" s="16"/>
      <c r="D236" s="16">
        <f t="shared" si="29"/>
        <v>206.18918918918919</v>
      </c>
      <c r="E236" s="16">
        <f t="shared" si="34"/>
        <v>164.7</v>
      </c>
      <c r="F236" s="16">
        <f t="shared" si="35"/>
        <v>176.70270270270271</v>
      </c>
      <c r="G236" s="16">
        <f t="shared" si="33"/>
        <v>172.6</v>
      </c>
      <c r="H236" s="16">
        <f t="shared" si="30"/>
        <v>173</v>
      </c>
      <c r="I236" s="16"/>
      <c r="J236" s="16">
        <f t="shared" si="31"/>
        <v>172.96923076923079</v>
      </c>
      <c r="K236" s="18">
        <f t="shared" si="32"/>
        <v>7.1769174300213852</v>
      </c>
    </row>
    <row r="237" spans="1:11">
      <c r="A237">
        <v>227</v>
      </c>
      <c r="B237" s="17">
        <f>SUM('Données BMP'!J239:L239)</f>
        <v>170</v>
      </c>
      <c r="C237" s="16"/>
      <c r="D237" s="16">
        <f t="shared" si="29"/>
        <v>203.66666666666666</v>
      </c>
      <c r="E237" s="16">
        <f t="shared" si="34"/>
        <v>163.46</v>
      </c>
      <c r="F237" s="16">
        <f t="shared" si="35"/>
        <v>174.94594594594594</v>
      </c>
      <c r="G237" s="16">
        <f t="shared" si="33"/>
        <v>170.4</v>
      </c>
      <c r="H237" s="16">
        <f t="shared" si="30"/>
        <v>170</v>
      </c>
      <c r="I237" s="16"/>
      <c r="J237" s="16">
        <f t="shared" si="31"/>
        <v>170.03076923076924</v>
      </c>
      <c r="K237" s="18">
        <f t="shared" si="32"/>
        <v>7.0549934569595605</v>
      </c>
    </row>
    <row r="238" spans="1:11">
      <c r="A238">
        <v>228</v>
      </c>
      <c r="B238" s="17">
        <f>SUM('Données BMP'!J240:L240)</f>
        <v>168</v>
      </c>
      <c r="C238" s="16"/>
      <c r="D238" s="16">
        <f t="shared" si="29"/>
        <v>201.25225225225225</v>
      </c>
      <c r="E238" s="16">
        <f t="shared" si="34"/>
        <v>162.28</v>
      </c>
      <c r="F238" s="16">
        <f t="shared" si="35"/>
        <v>173.24324324324326</v>
      </c>
      <c r="G238" s="16">
        <f t="shared" si="33"/>
        <v>168.8</v>
      </c>
      <c r="H238" s="16">
        <f t="shared" si="30"/>
        <v>168</v>
      </c>
      <c r="I238" s="16"/>
      <c r="J238" s="16">
        <f t="shared" si="31"/>
        <v>168.06153846153848</v>
      </c>
      <c r="K238" s="18">
        <f t="shared" si="32"/>
        <v>6.9732852446458784</v>
      </c>
    </row>
    <row r="239" spans="1:11">
      <c r="A239">
        <v>229</v>
      </c>
      <c r="B239" s="17">
        <f>SUM('Données BMP'!J241:L241)</f>
        <v>168</v>
      </c>
      <c r="C239" s="16"/>
      <c r="D239" s="16">
        <f t="shared" si="29"/>
        <v>198.90090090090089</v>
      </c>
      <c r="E239" s="16">
        <f t="shared" si="34"/>
        <v>161.16</v>
      </c>
      <c r="F239" s="16">
        <f t="shared" si="35"/>
        <v>171.70270270270271</v>
      </c>
      <c r="G239" s="16">
        <f t="shared" si="33"/>
        <v>167.2</v>
      </c>
      <c r="H239" s="16">
        <f t="shared" si="30"/>
        <v>168</v>
      </c>
      <c r="I239" s="16"/>
      <c r="J239" s="16">
        <f t="shared" si="31"/>
        <v>167.93846153846155</v>
      </c>
      <c r="K239" s="18">
        <f t="shared" si="32"/>
        <v>6.9681784813762739</v>
      </c>
    </row>
    <row r="240" spans="1:11">
      <c r="A240">
        <v>230</v>
      </c>
      <c r="B240" s="17">
        <f>SUM('Données BMP'!J242:L242)</f>
        <v>165</v>
      </c>
      <c r="C240" s="16"/>
      <c r="D240" s="16">
        <f t="shared" si="29"/>
        <v>196.56756756756758</v>
      </c>
      <c r="E240" s="16">
        <f>AVERAGE(B228:B277)</f>
        <v>160.04</v>
      </c>
      <c r="F240" s="16">
        <f t="shared" si="35"/>
        <v>170.27027027027026</v>
      </c>
      <c r="G240" s="16">
        <f t="shared" si="33"/>
        <v>166.2</v>
      </c>
      <c r="H240" s="16">
        <f t="shared" si="30"/>
        <v>165</v>
      </c>
      <c r="I240" s="16"/>
      <c r="J240" s="16">
        <f t="shared" si="31"/>
        <v>165.09230769230771</v>
      </c>
      <c r="K240" s="18">
        <f t="shared" si="32"/>
        <v>6.8500845807666533</v>
      </c>
    </row>
    <row r="241" spans="1:11">
      <c r="A241">
        <v>231</v>
      </c>
      <c r="B241" s="17">
        <f>SUM('Données BMP'!J243:L243)</f>
        <v>165</v>
      </c>
      <c r="C241" s="16"/>
      <c r="D241" s="16">
        <f t="shared" si="29"/>
        <v>194.29729729729729</v>
      </c>
      <c r="E241" s="16">
        <f t="shared" si="34"/>
        <v>158.94</v>
      </c>
      <c r="F241" s="16">
        <f t="shared" si="35"/>
        <v>168.8918918918919</v>
      </c>
      <c r="G241" s="16">
        <f t="shared" si="33"/>
        <v>165</v>
      </c>
      <c r="H241" s="16">
        <f t="shared" si="30"/>
        <v>165</v>
      </c>
      <c r="I241" s="16"/>
      <c r="J241" s="16">
        <f t="shared" si="31"/>
        <v>165</v>
      </c>
      <c r="K241" s="18">
        <f t="shared" si="32"/>
        <v>6.8462545083144484</v>
      </c>
    </row>
    <row r="242" spans="1:11">
      <c r="A242">
        <v>232</v>
      </c>
      <c r="B242" s="17">
        <f>SUM('Données BMP'!J244:L244)</f>
        <v>165</v>
      </c>
      <c r="C242" s="16"/>
      <c r="D242" s="16">
        <f>AVERAGE(B193:B302)</f>
        <v>192.55454545454546</v>
      </c>
      <c r="E242" s="16">
        <f t="shared" si="34"/>
        <v>157.96</v>
      </c>
      <c r="F242" s="16">
        <f t="shared" si="35"/>
        <v>167.64864864864865</v>
      </c>
      <c r="G242" s="16">
        <f t="shared" si="33"/>
        <v>163.80000000000001</v>
      </c>
      <c r="H242" s="16">
        <f t="shared" si="30"/>
        <v>165</v>
      </c>
      <c r="I242" s="16"/>
      <c r="J242" s="16">
        <f t="shared" si="31"/>
        <v>164.90769230769232</v>
      </c>
      <c r="K242" s="18">
        <f t="shared" si="32"/>
        <v>6.8424244358622452</v>
      </c>
    </row>
    <row r="243" spans="1:11">
      <c r="A243">
        <v>233</v>
      </c>
      <c r="B243" s="17">
        <f>SUM('Données BMP'!J245:L245)</f>
        <v>162</v>
      </c>
      <c r="C243" s="16"/>
      <c r="D243" s="16">
        <f>AVERAGE(B194:B302)</f>
        <v>190.77981651376146</v>
      </c>
      <c r="E243" s="16">
        <f t="shared" si="34"/>
        <v>156.97999999999999</v>
      </c>
      <c r="F243" s="16">
        <f>AVERAGE(B227:B263)</f>
        <v>166.43243243243242</v>
      </c>
      <c r="G243" s="16">
        <f t="shared" si="33"/>
        <v>163.19999999999999</v>
      </c>
      <c r="H243" s="16">
        <f t="shared" si="30"/>
        <v>162</v>
      </c>
      <c r="I243" s="16"/>
      <c r="J243" s="16">
        <f t="shared" si="31"/>
        <v>162.09230769230771</v>
      </c>
      <c r="K243" s="18">
        <f t="shared" si="32"/>
        <v>6.7256072260700268</v>
      </c>
    </row>
    <row r="244" spans="1:11">
      <c r="A244">
        <v>234</v>
      </c>
      <c r="B244" s="17">
        <f>SUM('Données BMP'!J246:L246)</f>
        <v>162</v>
      </c>
      <c r="C244" s="16"/>
      <c r="D244" s="16">
        <f>AVERAGE(B195:B302)</f>
        <v>189.09259259259258</v>
      </c>
      <c r="E244" s="16">
        <f t="shared" ref="E244:E262" si="36">AVERAGE(B232:B281)</f>
        <v>156.08000000000001</v>
      </c>
      <c r="F244" s="16">
        <f t="shared" ref="F244:F262" si="37">AVERAGE(B228:B264)</f>
        <v>165.24324324324326</v>
      </c>
      <c r="G244" s="16">
        <f t="shared" ref="G244:G262" si="38">AVERAGE(B242:B246)</f>
        <v>162.6</v>
      </c>
      <c r="H244" s="16">
        <f t="shared" ref="H244:H262" si="39">B244</f>
        <v>162</v>
      </c>
      <c r="I244" s="16"/>
      <c r="J244" s="16">
        <f t="shared" ref="J244:J262" si="40">D244*$D$5*(1/$D$4)+E244*$E$5*(1/$D$4)+F244*$F$5*(1/$D$4)+G244*$G$5*(1/$D$4)+H244*$H$5*(1/$D$4)</f>
        <v>162.04615384615386</v>
      </c>
      <c r="K244" s="18">
        <f t="shared" ref="K244:K262" si="41">(J244/$K$3)*10</f>
        <v>6.7236921898439252</v>
      </c>
    </row>
    <row r="245" spans="1:11">
      <c r="A245">
        <v>235</v>
      </c>
      <c r="B245" s="17">
        <f>SUM('Données BMP'!J247:L247)</f>
        <v>162</v>
      </c>
      <c r="C245" s="16"/>
      <c r="D245" s="16">
        <f>AVERAGE(B196:B302)</f>
        <v>187.46728971962617</v>
      </c>
      <c r="E245" s="16">
        <f t="shared" si="36"/>
        <v>155.24</v>
      </c>
      <c r="F245" s="16">
        <f t="shared" si="37"/>
        <v>164.13513513513513</v>
      </c>
      <c r="G245" s="16">
        <f t="shared" si="38"/>
        <v>162</v>
      </c>
      <c r="H245" s="16">
        <f t="shared" si="39"/>
        <v>162</v>
      </c>
      <c r="I245" s="16"/>
      <c r="J245" s="16">
        <f t="shared" si="40"/>
        <v>162</v>
      </c>
      <c r="K245" s="18">
        <f t="shared" si="41"/>
        <v>6.7217771536178228</v>
      </c>
    </row>
    <row r="246" spans="1:11">
      <c r="A246">
        <v>236</v>
      </c>
      <c r="B246" s="17">
        <f>SUM('Données BMP'!J248:L248)</f>
        <v>162</v>
      </c>
      <c r="C246" s="16"/>
      <c r="D246" s="16">
        <f>AVERAGE(B197:B302)</f>
        <v>185.81132075471697</v>
      </c>
      <c r="E246" s="16">
        <f t="shared" si="36"/>
        <v>154.4</v>
      </c>
      <c r="F246" s="16">
        <f t="shared" si="37"/>
        <v>163.1081081081081</v>
      </c>
      <c r="G246" s="16">
        <f t="shared" si="38"/>
        <v>162</v>
      </c>
      <c r="H246" s="16">
        <f t="shared" si="39"/>
        <v>162</v>
      </c>
      <c r="I246" s="16"/>
      <c r="J246" s="16">
        <f t="shared" si="40"/>
        <v>162</v>
      </c>
      <c r="K246" s="18">
        <f t="shared" si="41"/>
        <v>6.7217771536178228</v>
      </c>
    </row>
    <row r="247" spans="1:11">
      <c r="A247">
        <v>237</v>
      </c>
      <c r="B247" s="17">
        <f>SUM('Données BMP'!J249:L249)</f>
        <v>162</v>
      </c>
      <c r="C247" s="16"/>
      <c r="D247" s="16">
        <f>AVERAGE(B198:B302)</f>
        <v>184.21904761904761</v>
      </c>
      <c r="E247" s="16">
        <f t="shared" si="36"/>
        <v>153.58000000000001</v>
      </c>
      <c r="F247" s="16">
        <f t="shared" si="37"/>
        <v>162.08108108108109</v>
      </c>
      <c r="G247" s="16">
        <f t="shared" si="38"/>
        <v>162</v>
      </c>
      <c r="H247" s="16">
        <f t="shared" si="39"/>
        <v>162</v>
      </c>
      <c r="I247" s="16"/>
      <c r="J247" s="16">
        <f t="shared" si="40"/>
        <v>162</v>
      </c>
      <c r="K247" s="18">
        <f t="shared" si="41"/>
        <v>6.7217771536178228</v>
      </c>
    </row>
    <row r="248" spans="1:11">
      <c r="A248">
        <v>238</v>
      </c>
      <c r="B248" s="17">
        <f>SUM('Données BMP'!J250:L250)</f>
        <v>162</v>
      </c>
      <c r="C248" s="16"/>
      <c r="D248" s="16">
        <f t="shared" ref="D248:D279" si="42">AVERAGE(B199:B302)</f>
        <v>182.69230769230768</v>
      </c>
      <c r="E248" s="16">
        <f t="shared" si="36"/>
        <v>152.88</v>
      </c>
      <c r="F248" s="16">
        <f t="shared" si="37"/>
        <v>161.16216216216216</v>
      </c>
      <c r="G248" s="16">
        <f t="shared" si="38"/>
        <v>161.6</v>
      </c>
      <c r="H248" s="16">
        <f t="shared" si="39"/>
        <v>162</v>
      </c>
      <c r="I248" s="16"/>
      <c r="J248" s="16">
        <f t="shared" si="40"/>
        <v>161.96923076923079</v>
      </c>
      <c r="K248" s="18">
        <f t="shared" si="41"/>
        <v>6.7205004628004215</v>
      </c>
    </row>
    <row r="249" spans="1:11">
      <c r="A249">
        <v>239</v>
      </c>
      <c r="B249" s="17">
        <f>SUM('Données BMP'!J251:L251)</f>
        <v>162</v>
      </c>
      <c r="C249" s="16"/>
      <c r="D249" s="16">
        <f t="shared" si="42"/>
        <v>181.13592233009709</v>
      </c>
      <c r="E249" s="16">
        <f t="shared" si="36"/>
        <v>152.16</v>
      </c>
      <c r="F249" s="16">
        <f t="shared" si="37"/>
        <v>160.24324324324326</v>
      </c>
      <c r="G249" s="16">
        <f t="shared" si="38"/>
        <v>161.19999999999999</v>
      </c>
      <c r="H249" s="16">
        <f t="shared" si="39"/>
        <v>162</v>
      </c>
      <c r="I249" s="16"/>
      <c r="J249" s="16">
        <f t="shared" si="40"/>
        <v>161.93846153846155</v>
      </c>
      <c r="K249" s="18">
        <f t="shared" si="41"/>
        <v>6.719223771983021</v>
      </c>
    </row>
    <row r="250" spans="1:11">
      <c r="A250">
        <v>240</v>
      </c>
      <c r="B250" s="17">
        <f>SUM('Données BMP'!J252:L252)</f>
        <v>160</v>
      </c>
      <c r="C250" s="16"/>
      <c r="D250" s="16">
        <f t="shared" si="42"/>
        <v>179.66666666666666</v>
      </c>
      <c r="E250" s="16">
        <f t="shared" si="36"/>
        <v>151.52000000000001</v>
      </c>
      <c r="F250" s="16">
        <f t="shared" si="37"/>
        <v>159.32432432432432</v>
      </c>
      <c r="G250" s="16">
        <f t="shared" si="38"/>
        <v>160.6</v>
      </c>
      <c r="H250" s="16">
        <f t="shared" si="39"/>
        <v>160</v>
      </c>
      <c r="I250" s="16"/>
      <c r="J250" s="16">
        <f t="shared" si="40"/>
        <v>160.04615384615386</v>
      </c>
      <c r="K250" s="18">
        <f t="shared" si="41"/>
        <v>6.6407072867128401</v>
      </c>
    </row>
    <row r="251" spans="1:11">
      <c r="A251">
        <v>241</v>
      </c>
      <c r="B251" s="17">
        <f>SUM('Données BMP'!J253:L253)</f>
        <v>160</v>
      </c>
      <c r="C251" s="16"/>
      <c r="D251" s="16">
        <f t="shared" si="42"/>
        <v>178.27722772277227</v>
      </c>
      <c r="E251" s="16">
        <f t="shared" si="36"/>
        <v>150.91999999999999</v>
      </c>
      <c r="F251" s="16">
        <f t="shared" si="37"/>
        <v>158.43243243243242</v>
      </c>
      <c r="G251" s="16">
        <f t="shared" si="38"/>
        <v>160</v>
      </c>
      <c r="H251" s="16">
        <f t="shared" si="39"/>
        <v>160</v>
      </c>
      <c r="I251" s="16"/>
      <c r="J251" s="16">
        <f t="shared" si="40"/>
        <v>160.00000000000003</v>
      </c>
      <c r="K251" s="18">
        <f t="shared" si="41"/>
        <v>6.6387922504867394</v>
      </c>
    </row>
    <row r="252" spans="1:11">
      <c r="A252">
        <v>242</v>
      </c>
      <c r="B252" s="17">
        <f>SUM('Données BMP'!J254:L254)</f>
        <v>159</v>
      </c>
      <c r="C252" s="16"/>
      <c r="D252" s="16">
        <f t="shared" si="42"/>
        <v>176.86</v>
      </c>
      <c r="E252" s="16">
        <f t="shared" si="36"/>
        <v>150.32</v>
      </c>
      <c r="F252" s="16">
        <f t="shared" si="37"/>
        <v>157.62162162162161</v>
      </c>
      <c r="G252" s="16">
        <f t="shared" si="38"/>
        <v>159.4</v>
      </c>
      <c r="H252" s="16">
        <f t="shared" si="39"/>
        <v>159</v>
      </c>
      <c r="I252" s="16"/>
      <c r="J252" s="16">
        <f t="shared" si="40"/>
        <v>159.03076923076924</v>
      </c>
      <c r="K252" s="18">
        <f t="shared" si="41"/>
        <v>6.5985764897385977</v>
      </c>
    </row>
    <row r="253" spans="1:11">
      <c r="A253">
        <v>243</v>
      </c>
      <c r="B253" s="17">
        <f>SUM('Données BMP'!J255:L255)</f>
        <v>159</v>
      </c>
      <c r="C253" s="16"/>
      <c r="D253" s="16">
        <f t="shared" si="42"/>
        <v>175.50505050505049</v>
      </c>
      <c r="E253" s="16">
        <f t="shared" si="36"/>
        <v>149.78</v>
      </c>
      <c r="F253" s="16">
        <f t="shared" si="37"/>
        <v>156.81081081081081</v>
      </c>
      <c r="G253" s="16">
        <f t="shared" si="38"/>
        <v>159</v>
      </c>
      <c r="H253" s="16">
        <f t="shared" si="39"/>
        <v>159</v>
      </c>
      <c r="I253" s="16"/>
      <c r="J253" s="16">
        <f t="shared" si="40"/>
        <v>159</v>
      </c>
      <c r="K253" s="18">
        <f t="shared" si="41"/>
        <v>6.5972997989211954</v>
      </c>
    </row>
    <row r="254" spans="1:11">
      <c r="A254">
        <v>244</v>
      </c>
      <c r="B254" s="17">
        <f>SUM('Données BMP'!J256:L256)</f>
        <v>159</v>
      </c>
      <c r="C254" s="16"/>
      <c r="D254" s="16">
        <f t="shared" si="42"/>
        <v>174.20408163265307</v>
      </c>
      <c r="E254" s="16">
        <f t="shared" si="36"/>
        <v>149.24</v>
      </c>
      <c r="F254" s="16">
        <f t="shared" si="37"/>
        <v>156.08108108108109</v>
      </c>
      <c r="G254" s="16">
        <f t="shared" si="38"/>
        <v>158.19999999999999</v>
      </c>
      <c r="H254" s="16">
        <f t="shared" si="39"/>
        <v>159</v>
      </c>
      <c r="I254" s="16"/>
      <c r="J254" s="16">
        <f t="shared" si="40"/>
        <v>158.93846153846155</v>
      </c>
      <c r="K254" s="18">
        <f t="shared" si="41"/>
        <v>6.5947464172863945</v>
      </c>
    </row>
    <row r="255" spans="1:11">
      <c r="A255">
        <v>245</v>
      </c>
      <c r="B255" s="17">
        <f>SUM('Données BMP'!J257:L257)</f>
        <v>158</v>
      </c>
      <c r="C255" s="16"/>
      <c r="D255" s="16">
        <f t="shared" si="42"/>
        <v>172.8762886597938</v>
      </c>
      <c r="E255" s="16">
        <f t="shared" si="36"/>
        <v>148.72</v>
      </c>
      <c r="F255" s="16">
        <f t="shared" si="37"/>
        <v>155.35135135135135</v>
      </c>
      <c r="G255" s="16">
        <f t="shared" si="38"/>
        <v>157.6</v>
      </c>
      <c r="H255" s="16">
        <f t="shared" si="39"/>
        <v>158</v>
      </c>
      <c r="I255" s="16"/>
      <c r="J255" s="16">
        <f t="shared" si="40"/>
        <v>157.96923076923079</v>
      </c>
      <c r="K255" s="18">
        <f t="shared" si="41"/>
        <v>6.5545306565382528</v>
      </c>
    </row>
    <row r="256" spans="1:11">
      <c r="A256">
        <v>246</v>
      </c>
      <c r="B256" s="17">
        <f>SUM('Données BMP'!J258:L258)</f>
        <v>156</v>
      </c>
      <c r="C256" s="16"/>
      <c r="D256" s="16">
        <f t="shared" si="42"/>
        <v>171.63541666666666</v>
      </c>
      <c r="E256" s="16">
        <f t="shared" si="36"/>
        <v>148.28</v>
      </c>
      <c r="F256" s="16">
        <f t="shared" si="37"/>
        <v>154.62162162162161</v>
      </c>
      <c r="G256" s="16">
        <f t="shared" si="38"/>
        <v>156.80000000000001</v>
      </c>
      <c r="H256" s="16">
        <f t="shared" si="39"/>
        <v>156</v>
      </c>
      <c r="I256" s="16"/>
      <c r="J256" s="16">
        <f t="shared" si="40"/>
        <v>156.06153846153848</v>
      </c>
      <c r="K256" s="18">
        <f t="shared" si="41"/>
        <v>6.4753758258593734</v>
      </c>
    </row>
    <row r="257" spans="1:11">
      <c r="A257">
        <v>247</v>
      </c>
      <c r="B257" s="17">
        <f>SUM('Données BMP'!J259:L259)</f>
        <v>156</v>
      </c>
      <c r="C257" s="16"/>
      <c r="D257" s="16">
        <f t="shared" si="42"/>
        <v>170.46315789473684</v>
      </c>
      <c r="E257" s="16">
        <f t="shared" si="36"/>
        <v>147.84</v>
      </c>
      <c r="F257" s="16">
        <f>AVERAGE(B241:B277)</f>
        <v>153.94594594594594</v>
      </c>
      <c r="G257" s="16">
        <f t="shared" si="38"/>
        <v>156</v>
      </c>
      <c r="H257" s="16">
        <f t="shared" si="39"/>
        <v>156</v>
      </c>
      <c r="I257" s="16"/>
      <c r="J257" s="16">
        <f t="shared" si="40"/>
        <v>156</v>
      </c>
      <c r="K257" s="18">
        <f t="shared" si="41"/>
        <v>6.4728224442245699</v>
      </c>
    </row>
    <row r="258" spans="1:11">
      <c r="A258">
        <v>248</v>
      </c>
      <c r="B258" s="17">
        <f>SUM('Données BMP'!J260:L260)</f>
        <v>155</v>
      </c>
      <c r="C258" s="16"/>
      <c r="D258" s="16">
        <f t="shared" si="42"/>
        <v>169.2659574468085</v>
      </c>
      <c r="E258" s="16">
        <f t="shared" si="36"/>
        <v>147.4</v>
      </c>
      <c r="F258" s="16">
        <f t="shared" si="37"/>
        <v>153.21621621621622</v>
      </c>
      <c r="G258" s="16">
        <f t="shared" si="38"/>
        <v>155.4</v>
      </c>
      <c r="H258" s="16">
        <f t="shared" si="39"/>
        <v>155</v>
      </c>
      <c r="I258" s="16"/>
      <c r="J258" s="16">
        <f t="shared" si="40"/>
        <v>155.03076923076924</v>
      </c>
      <c r="K258" s="18">
        <f t="shared" si="41"/>
        <v>6.4326066834764291</v>
      </c>
    </row>
    <row r="259" spans="1:11">
      <c r="A259">
        <v>249</v>
      </c>
      <c r="B259" s="17">
        <f>SUM('Données BMP'!J261:L261)</f>
        <v>155</v>
      </c>
      <c r="C259" s="16"/>
      <c r="D259" s="16">
        <f t="shared" si="42"/>
        <v>168.09677419354838</v>
      </c>
      <c r="E259" s="16">
        <f t="shared" si="36"/>
        <v>146.97999999999999</v>
      </c>
      <c r="F259" s="16">
        <f t="shared" si="37"/>
        <v>152.48648648648648</v>
      </c>
      <c r="G259" s="16">
        <f t="shared" si="38"/>
        <v>155</v>
      </c>
      <c r="H259" s="16">
        <f t="shared" si="39"/>
        <v>155</v>
      </c>
      <c r="I259" s="16"/>
      <c r="J259" s="16">
        <f t="shared" si="40"/>
        <v>155.00000000000003</v>
      </c>
      <c r="K259" s="18">
        <f t="shared" si="41"/>
        <v>6.4313299926590286</v>
      </c>
    </row>
    <row r="260" spans="1:11">
      <c r="A260">
        <v>250</v>
      </c>
      <c r="B260" s="17">
        <f>SUM('Données BMP'!J262:L262)</f>
        <v>155</v>
      </c>
      <c r="C260" s="16"/>
      <c r="D260" s="16">
        <f t="shared" si="42"/>
        <v>166.96739130434781</v>
      </c>
      <c r="E260" s="16">
        <f t="shared" si="36"/>
        <v>146.56</v>
      </c>
      <c r="F260" s="16">
        <f t="shared" si="37"/>
        <v>151.83783783783784</v>
      </c>
      <c r="G260" s="16">
        <f t="shared" si="38"/>
        <v>154.6</v>
      </c>
      <c r="H260" s="16">
        <f t="shared" si="39"/>
        <v>155</v>
      </c>
      <c r="I260" s="16"/>
      <c r="J260" s="16">
        <f t="shared" si="40"/>
        <v>154.96923076923079</v>
      </c>
      <c r="K260" s="18">
        <f t="shared" si="41"/>
        <v>6.4300533018416273</v>
      </c>
    </row>
    <row r="261" spans="1:11">
      <c r="A261">
        <v>251</v>
      </c>
      <c r="B261" s="17">
        <f>SUM('Données BMP'!J263:L263)</f>
        <v>154</v>
      </c>
      <c r="C261" s="16"/>
      <c r="D261" s="16">
        <f t="shared" si="42"/>
        <v>165.84615384615384</v>
      </c>
      <c r="E261" s="16">
        <f t="shared" si="36"/>
        <v>146.18</v>
      </c>
      <c r="F261" s="16">
        <f t="shared" si="37"/>
        <v>151.18918918918919</v>
      </c>
      <c r="G261" s="16">
        <f>AVERAGE(B259:B263)</f>
        <v>154</v>
      </c>
      <c r="H261" s="16">
        <f t="shared" si="39"/>
        <v>154</v>
      </c>
      <c r="I261" s="16"/>
      <c r="J261" s="16">
        <f t="shared" si="40"/>
        <v>154</v>
      </c>
      <c r="K261" s="18">
        <f t="shared" si="41"/>
        <v>6.3898375410934865</v>
      </c>
    </row>
    <row r="262" spans="1:11">
      <c r="A262">
        <v>252</v>
      </c>
      <c r="B262" s="17">
        <f>SUM('Données BMP'!J264:L264)</f>
        <v>154</v>
      </c>
      <c r="C262" s="16"/>
      <c r="D262" s="16">
        <f t="shared" si="42"/>
        <v>164.78888888888889</v>
      </c>
      <c r="E262" s="16">
        <f t="shared" si="36"/>
        <v>145.80000000000001</v>
      </c>
      <c r="F262" s="16">
        <f t="shared" si="37"/>
        <v>150.54054054054055</v>
      </c>
      <c r="G262" s="16">
        <f t="shared" si="38"/>
        <v>153.4</v>
      </c>
      <c r="H262" s="16">
        <f t="shared" si="39"/>
        <v>154</v>
      </c>
      <c r="I262" s="16"/>
      <c r="J262" s="16">
        <f t="shared" si="40"/>
        <v>153.95384615384617</v>
      </c>
      <c r="K262" s="18">
        <f t="shared" si="41"/>
        <v>6.3879225048673849</v>
      </c>
    </row>
    <row r="263" spans="1:11">
      <c r="A263">
        <v>253</v>
      </c>
      <c r="B263" s="17">
        <f>SUM('Données BMP'!J265:L265)</f>
        <v>152</v>
      </c>
      <c r="C263" s="16"/>
      <c r="D263" s="16">
        <f t="shared" si="42"/>
        <v>163.79775280898878</v>
      </c>
      <c r="E263" s="16">
        <f>AVERAGE(B251:B300)</f>
        <v>145.46</v>
      </c>
      <c r="F263" s="16">
        <f>AVERAGE(B247:B283)</f>
        <v>149.8918918918919</v>
      </c>
      <c r="G263" s="16">
        <f>AVERAGE(B261:B265)</f>
        <v>152.80000000000001</v>
      </c>
      <c r="H263" s="16">
        <f>B263</f>
        <v>152</v>
      </c>
      <c r="I263" s="16"/>
      <c r="J263" s="16">
        <f>D263*$D$5*(1/$D$4)+E263*$E$5*(1/$D$4)+F263*$F$5*(1/$D$4)+G263*$G$5*(1/$D$4)+H263*$H$5*(1/$D$4)</f>
        <v>152.06153846153848</v>
      </c>
      <c r="K263" s="18">
        <f>(J263/$K$3)*10</f>
        <v>6.3094060195972048</v>
      </c>
    </row>
    <row r="264" spans="1:11">
      <c r="A264">
        <v>254</v>
      </c>
      <c r="B264" s="17">
        <f>SUM('Données BMP'!J266:L266)</f>
        <v>152</v>
      </c>
      <c r="C264" s="16"/>
      <c r="D264" s="16">
        <f t="shared" si="42"/>
        <v>162.79545454545453</v>
      </c>
      <c r="E264" s="16">
        <f t="shared" ref="E264:E265" si="43">AVERAGE(B252:B301)</f>
        <v>145.12</v>
      </c>
      <c r="F264" s="16">
        <f t="shared" ref="F264:F282" si="44">AVERAGE(B248:B284)</f>
        <v>149.24324324324326</v>
      </c>
      <c r="G264" s="16">
        <f t="shared" ref="G264:G283" si="45">AVERAGE(B262:B266)</f>
        <v>151.80000000000001</v>
      </c>
      <c r="H264" s="16">
        <f t="shared" ref="H264:H283" si="46">B264</f>
        <v>152</v>
      </c>
      <c r="I264" s="16"/>
      <c r="J264" s="16">
        <f t="shared" ref="J264:J283" si="47">D264*$D$5*(1/$D$4)+E264*$E$5*(1/$D$4)+F264*$F$5*(1/$D$4)+G264*$G$5*(1/$D$4)+H264*$H$5*(1/$D$4)</f>
        <v>151.98461538461541</v>
      </c>
      <c r="K264" s="18">
        <f t="shared" ref="K264:K301" si="48">(J264/$K$3)*10</f>
        <v>6.306214292553701</v>
      </c>
    </row>
    <row r="265" spans="1:11">
      <c r="A265">
        <v>255</v>
      </c>
      <c r="B265" s="17">
        <f>SUM('Données BMP'!J267:L267)</f>
        <v>152</v>
      </c>
      <c r="C265" s="16"/>
      <c r="D265" s="16">
        <f t="shared" si="42"/>
        <v>161.80459770114942</v>
      </c>
      <c r="E265" s="16">
        <f t="shared" si="43"/>
        <v>144.80000000000001</v>
      </c>
      <c r="F265" s="16">
        <f t="shared" si="44"/>
        <v>148.59459459459458</v>
      </c>
      <c r="G265" s="16">
        <f t="shared" si="45"/>
        <v>150.80000000000001</v>
      </c>
      <c r="H265" s="16">
        <f t="shared" si="46"/>
        <v>152</v>
      </c>
      <c r="I265" s="16"/>
      <c r="J265" s="16">
        <f t="shared" si="47"/>
        <v>151.90769230769232</v>
      </c>
      <c r="K265" s="18">
        <f t="shared" si="48"/>
        <v>6.3030225655101981</v>
      </c>
    </row>
    <row r="266" spans="1:11">
      <c r="A266">
        <v>256</v>
      </c>
      <c r="B266" s="17">
        <f>SUM('Données BMP'!J268:L268)</f>
        <v>149</v>
      </c>
      <c r="C266" s="16"/>
      <c r="D266" s="16">
        <f t="shared" si="42"/>
        <v>160.8953488372093</v>
      </c>
      <c r="E266" s="16">
        <f>AVERAGE(B254:B302)</f>
        <v>144.51020408163265</v>
      </c>
      <c r="F266" s="16">
        <f t="shared" si="44"/>
        <v>147.91891891891891</v>
      </c>
      <c r="G266" s="16">
        <f t="shared" si="45"/>
        <v>150.19999999999999</v>
      </c>
      <c r="H266" s="16">
        <f t="shared" si="46"/>
        <v>149</v>
      </c>
      <c r="I266" s="16"/>
      <c r="J266" s="16">
        <f t="shared" si="47"/>
        <v>149.09230769230771</v>
      </c>
      <c r="K266" s="18">
        <f t="shared" si="48"/>
        <v>6.1862053557179797</v>
      </c>
    </row>
    <row r="267" spans="1:11">
      <c r="A267">
        <v>257</v>
      </c>
      <c r="B267" s="17">
        <f>SUM('Données BMP'!J269:L269)</f>
        <v>149</v>
      </c>
      <c r="C267" s="16"/>
      <c r="D267" s="16">
        <f t="shared" si="42"/>
        <v>160</v>
      </c>
      <c r="E267" s="16">
        <f>AVERAGE(B255:B302)</f>
        <v>144.20833333333334</v>
      </c>
      <c r="F267" s="16">
        <f t="shared" si="44"/>
        <v>147.32432432432432</v>
      </c>
      <c r="G267" s="16">
        <f t="shared" si="45"/>
        <v>149</v>
      </c>
      <c r="H267" s="16">
        <f t="shared" si="46"/>
        <v>149</v>
      </c>
      <c r="I267" s="16"/>
      <c r="J267" s="16">
        <f t="shared" si="47"/>
        <v>149</v>
      </c>
      <c r="K267" s="18">
        <f t="shared" si="48"/>
        <v>6.1823752832657757</v>
      </c>
    </row>
    <row r="268" spans="1:11">
      <c r="A268">
        <v>258</v>
      </c>
      <c r="B268" s="17">
        <f>SUM('Données BMP'!J270:L270)</f>
        <v>149</v>
      </c>
      <c r="C268" s="16"/>
      <c r="D268" s="16">
        <f t="shared" si="42"/>
        <v>159.1547619047619</v>
      </c>
      <c r="E268" s="16">
        <f>AVERAGE(B256:B302)</f>
        <v>143.91489361702128</v>
      </c>
      <c r="F268" s="16">
        <f t="shared" si="44"/>
        <v>146.72972972972974</v>
      </c>
      <c r="G268" s="16">
        <f t="shared" si="45"/>
        <v>147.80000000000001</v>
      </c>
      <c r="H268" s="16">
        <f t="shared" si="46"/>
        <v>149</v>
      </c>
      <c r="I268" s="16"/>
      <c r="J268" s="16">
        <f t="shared" si="47"/>
        <v>148.90769230769232</v>
      </c>
      <c r="K268" s="18">
        <f t="shared" si="48"/>
        <v>6.1785452108135717</v>
      </c>
    </row>
    <row r="269" spans="1:11">
      <c r="A269">
        <v>259</v>
      </c>
      <c r="B269" s="17">
        <f>SUM('Données BMP'!J271:L271)</f>
        <v>146</v>
      </c>
      <c r="C269" s="16"/>
      <c r="D269" s="16">
        <f t="shared" si="42"/>
        <v>158.3855421686747</v>
      </c>
      <c r="E269" s="16">
        <f>AVERAGE(B257:B302)</f>
        <v>143.65217391304347</v>
      </c>
      <c r="F269" s="16">
        <f t="shared" si="44"/>
        <v>146.16216216216216</v>
      </c>
      <c r="G269" s="16">
        <f t="shared" si="45"/>
        <v>147.19999999999999</v>
      </c>
      <c r="H269" s="16">
        <f t="shared" si="46"/>
        <v>146</v>
      </c>
      <c r="I269" s="16"/>
      <c r="J269" s="16">
        <f t="shared" si="47"/>
        <v>146.09230769230768</v>
      </c>
      <c r="K269" s="18">
        <f t="shared" si="48"/>
        <v>6.0617280010213523</v>
      </c>
    </row>
    <row r="270" spans="1:11">
      <c r="A270">
        <v>260</v>
      </c>
      <c r="B270" s="17">
        <f>SUM('Données BMP'!J272:L272)</f>
        <v>146</v>
      </c>
      <c r="C270" s="16"/>
      <c r="D270" s="16">
        <f t="shared" si="42"/>
        <v>157.6219512195122</v>
      </c>
      <c r="E270" s="16">
        <f>AVERAGE(B258:B302)</f>
        <v>143.37777777777777</v>
      </c>
      <c r="F270" s="16">
        <f t="shared" si="44"/>
        <v>145.59459459459458</v>
      </c>
      <c r="G270" s="16">
        <f t="shared" si="45"/>
        <v>146</v>
      </c>
      <c r="H270" s="16">
        <f t="shared" si="46"/>
        <v>146</v>
      </c>
      <c r="I270" s="16"/>
      <c r="J270" s="16">
        <f t="shared" si="47"/>
        <v>146</v>
      </c>
      <c r="K270" s="18">
        <f t="shared" si="48"/>
        <v>6.0578979285691492</v>
      </c>
    </row>
    <row r="271" spans="1:11">
      <c r="A271">
        <v>261</v>
      </c>
      <c r="B271" s="17">
        <f>SUM('Données BMP'!J273:L273)</f>
        <v>146</v>
      </c>
      <c r="C271" s="16"/>
      <c r="D271" s="16">
        <f t="shared" si="42"/>
        <v>156.87654320987653</v>
      </c>
      <c r="E271" s="16">
        <f>AVERAGE(B259:B302)</f>
        <v>143.11363636363637</v>
      </c>
      <c r="F271" s="16">
        <f t="shared" si="44"/>
        <v>145.02702702702703</v>
      </c>
      <c r="G271" s="16">
        <f t="shared" si="45"/>
        <v>144.80000000000001</v>
      </c>
      <c r="H271" s="16">
        <f t="shared" si="46"/>
        <v>146</v>
      </c>
      <c r="I271" s="16"/>
      <c r="J271" s="16">
        <f t="shared" si="47"/>
        <v>145.90769230769232</v>
      </c>
      <c r="K271" s="18">
        <f t="shared" si="48"/>
        <v>6.0540678561169443</v>
      </c>
    </row>
    <row r="272" spans="1:11">
      <c r="A272">
        <v>262</v>
      </c>
      <c r="B272" s="17">
        <f>SUM('Données BMP'!J274:L274)</f>
        <v>143</v>
      </c>
      <c r="C272" s="16"/>
      <c r="D272" s="16">
        <f t="shared" si="42"/>
        <v>156.1875</v>
      </c>
      <c r="E272" s="16">
        <f t="shared" ref="E272:E302" si="49">AVERAGE(B260:B302)</f>
        <v>142.83720930232559</v>
      </c>
      <c r="F272" s="16">
        <f t="shared" si="44"/>
        <v>144.51351351351352</v>
      </c>
      <c r="G272" s="16">
        <f t="shared" si="45"/>
        <v>144.19999999999999</v>
      </c>
      <c r="H272" s="16">
        <f t="shared" si="46"/>
        <v>143</v>
      </c>
      <c r="I272" s="16"/>
      <c r="J272" s="16">
        <f t="shared" si="47"/>
        <v>143.09230769230768</v>
      </c>
      <c r="K272" s="18">
        <f t="shared" si="48"/>
        <v>5.9372506463247259</v>
      </c>
    </row>
    <row r="273" spans="1:11">
      <c r="A273">
        <v>263</v>
      </c>
      <c r="B273" s="17">
        <f>SUM('Données BMP'!J275:L275)</f>
        <v>143</v>
      </c>
      <c r="C273" s="16"/>
      <c r="D273" s="16">
        <f t="shared" si="42"/>
        <v>155.53164556962025</v>
      </c>
      <c r="E273" s="16">
        <f t="shared" si="49"/>
        <v>142.54761904761904</v>
      </c>
      <c r="F273" s="16">
        <f t="shared" si="44"/>
        <v>144.08108108108109</v>
      </c>
      <c r="G273" s="16">
        <f t="shared" si="45"/>
        <v>143.19999999999999</v>
      </c>
      <c r="H273" s="16">
        <f t="shared" si="46"/>
        <v>143</v>
      </c>
      <c r="I273" s="16"/>
      <c r="J273" s="16">
        <f t="shared" si="47"/>
        <v>143.01538461538462</v>
      </c>
      <c r="K273" s="18">
        <f t="shared" si="48"/>
        <v>5.934058919281223</v>
      </c>
    </row>
    <row r="274" spans="1:11">
      <c r="A274">
        <v>264</v>
      </c>
      <c r="B274" s="17">
        <f>SUM('Données BMP'!J276:L276)</f>
        <v>143</v>
      </c>
      <c r="C274" s="16"/>
      <c r="D274" s="16">
        <f t="shared" si="42"/>
        <v>154.89743589743588</v>
      </c>
      <c r="E274" s="16">
        <f t="shared" si="49"/>
        <v>142.26829268292684</v>
      </c>
      <c r="F274" s="16">
        <f t="shared" si="44"/>
        <v>143.64864864864865</v>
      </c>
      <c r="G274" s="16">
        <f t="shared" si="45"/>
        <v>142.19999999999999</v>
      </c>
      <c r="H274" s="16">
        <f t="shared" si="46"/>
        <v>143</v>
      </c>
      <c r="I274" s="16"/>
      <c r="J274" s="16">
        <f t="shared" si="47"/>
        <v>142.93846153846152</v>
      </c>
      <c r="K274" s="18">
        <f t="shared" si="48"/>
        <v>5.9308671922377183</v>
      </c>
    </row>
    <row r="275" spans="1:11">
      <c r="A275">
        <v>265</v>
      </c>
      <c r="B275" s="17">
        <f>SUM('Données BMP'!J277:L277)</f>
        <v>141</v>
      </c>
      <c r="C275" s="16"/>
      <c r="D275" s="16">
        <f t="shared" si="42"/>
        <v>154.3116883116883</v>
      </c>
      <c r="E275" s="16">
        <f t="shared" si="49"/>
        <v>141.97499999999999</v>
      </c>
      <c r="F275" s="16">
        <f t="shared" si="44"/>
        <v>143.24324324324326</v>
      </c>
      <c r="G275" s="16">
        <f t="shared" si="45"/>
        <v>141.6</v>
      </c>
      <c r="H275" s="16">
        <f t="shared" si="46"/>
        <v>141</v>
      </c>
      <c r="I275" s="16"/>
      <c r="J275" s="16">
        <f t="shared" si="47"/>
        <v>141.04615384615386</v>
      </c>
      <c r="K275" s="18">
        <f t="shared" si="48"/>
        <v>5.8523507069675409</v>
      </c>
    </row>
    <row r="276" spans="1:11">
      <c r="A276">
        <v>266</v>
      </c>
      <c r="B276" s="17">
        <f>SUM('Données BMP'!J278:L278)</f>
        <v>141</v>
      </c>
      <c r="C276" s="16"/>
      <c r="D276" s="16">
        <f t="shared" si="42"/>
        <v>153.75</v>
      </c>
      <c r="E276" s="16">
        <f t="shared" si="49"/>
        <v>141.71794871794873</v>
      </c>
      <c r="F276" s="16">
        <f t="shared" si="44"/>
        <v>142.86486486486487</v>
      </c>
      <c r="G276" s="16">
        <f t="shared" si="45"/>
        <v>140.6</v>
      </c>
      <c r="H276" s="16">
        <f t="shared" si="46"/>
        <v>141</v>
      </c>
      <c r="I276" s="16"/>
      <c r="J276" s="16">
        <f t="shared" si="47"/>
        <v>140.96923076923076</v>
      </c>
      <c r="K276" s="18">
        <f t="shared" si="48"/>
        <v>5.8491589799240362</v>
      </c>
    </row>
    <row r="277" spans="1:11">
      <c r="A277">
        <v>267</v>
      </c>
      <c r="B277" s="17">
        <f>SUM('Données BMP'!J279:L279)</f>
        <v>140</v>
      </c>
      <c r="C277" s="16"/>
      <c r="D277" s="16">
        <f t="shared" si="42"/>
        <v>153.18666666666667</v>
      </c>
      <c r="E277" s="16">
        <f t="shared" si="49"/>
        <v>141.44736842105263</v>
      </c>
      <c r="F277" s="16">
        <f t="shared" si="44"/>
        <v>142.48648648648648</v>
      </c>
      <c r="G277" s="16">
        <f t="shared" si="45"/>
        <v>139.6</v>
      </c>
      <c r="H277" s="16">
        <f t="shared" si="46"/>
        <v>140</v>
      </c>
      <c r="I277" s="16"/>
      <c r="J277" s="16">
        <f t="shared" si="47"/>
        <v>139.96923076923076</v>
      </c>
      <c r="K277" s="18">
        <f t="shared" si="48"/>
        <v>5.807666528358495</v>
      </c>
    </row>
    <row r="278" spans="1:11">
      <c r="A278">
        <v>268</v>
      </c>
      <c r="B278" s="17">
        <f>SUM('Données BMP'!J280:L280)</f>
        <v>138</v>
      </c>
      <c r="C278" s="16"/>
      <c r="D278" s="16">
        <f t="shared" si="42"/>
        <v>152.64864864864865</v>
      </c>
      <c r="E278" s="16">
        <f t="shared" si="49"/>
        <v>141.16216216216216</v>
      </c>
      <c r="F278" s="16">
        <f t="shared" si="44"/>
        <v>142.18918918918919</v>
      </c>
      <c r="G278" s="16">
        <f t="shared" si="45"/>
        <v>139</v>
      </c>
      <c r="H278" s="16">
        <f t="shared" si="46"/>
        <v>138</v>
      </c>
      <c r="I278" s="16"/>
      <c r="J278" s="16">
        <f t="shared" si="47"/>
        <v>138.07692307692309</v>
      </c>
      <c r="K278" s="18">
        <f t="shared" si="48"/>
        <v>5.7291500430883158</v>
      </c>
    </row>
    <row r="279" spans="1:11">
      <c r="A279">
        <v>269</v>
      </c>
      <c r="B279" s="17">
        <f>SUM('Données BMP'!J281:L281)</f>
        <v>138</v>
      </c>
      <c r="C279" s="16"/>
      <c r="D279" s="16">
        <f t="shared" si="42"/>
        <v>152.17808219178082</v>
      </c>
      <c r="E279" s="16">
        <f t="shared" si="49"/>
        <v>140.94444444444446</v>
      </c>
      <c r="F279" s="16">
        <f t="shared" si="44"/>
        <v>141.8918918918919</v>
      </c>
      <c r="G279" s="16">
        <f t="shared" si="45"/>
        <v>138.4</v>
      </c>
      <c r="H279" s="16">
        <f t="shared" si="46"/>
        <v>138</v>
      </c>
      <c r="I279" s="16"/>
      <c r="J279" s="16">
        <f t="shared" si="47"/>
        <v>138.03076923076924</v>
      </c>
      <c r="K279" s="18">
        <f t="shared" si="48"/>
        <v>5.7272350068622133</v>
      </c>
    </row>
    <row r="280" spans="1:11">
      <c r="A280">
        <v>270</v>
      </c>
      <c r="B280" s="17">
        <f>SUM('Données BMP'!J282:L282)</f>
        <v>138</v>
      </c>
      <c r="C280" s="16"/>
      <c r="D280" s="16">
        <f t="shared" ref="D280:D302" si="50">AVERAGE(B231:B334)</f>
        <v>151.69444444444446</v>
      </c>
      <c r="E280" s="16">
        <f t="shared" si="49"/>
        <v>140.71428571428572</v>
      </c>
      <c r="F280" s="16">
        <f t="shared" si="44"/>
        <v>141.64864864864865</v>
      </c>
      <c r="G280" s="16">
        <f t="shared" si="45"/>
        <v>138</v>
      </c>
      <c r="H280" s="16">
        <f t="shared" si="46"/>
        <v>138</v>
      </c>
      <c r="I280" s="16"/>
      <c r="J280" s="16">
        <f t="shared" si="47"/>
        <v>138</v>
      </c>
      <c r="K280" s="18">
        <f t="shared" si="48"/>
        <v>5.7259583160448111</v>
      </c>
    </row>
    <row r="281" spans="1:11">
      <c r="A281">
        <v>271</v>
      </c>
      <c r="B281" s="17">
        <f>SUM('Données BMP'!J283:L283)</f>
        <v>138</v>
      </c>
      <c r="C281" s="16"/>
      <c r="D281" s="16">
        <f t="shared" si="50"/>
        <v>151.25352112676057</v>
      </c>
      <c r="E281" s="16">
        <f t="shared" si="49"/>
        <v>140.47058823529412</v>
      </c>
      <c r="F281" s="16">
        <f t="shared" si="44"/>
        <v>141.40540540540542</v>
      </c>
      <c r="G281" s="16">
        <f t="shared" si="45"/>
        <v>138</v>
      </c>
      <c r="H281" s="16">
        <f t="shared" si="46"/>
        <v>138</v>
      </c>
      <c r="I281" s="16"/>
      <c r="J281" s="16">
        <f t="shared" si="47"/>
        <v>138</v>
      </c>
      <c r="K281" s="18">
        <f t="shared" si="48"/>
        <v>5.7259583160448111</v>
      </c>
    </row>
    <row r="282" spans="1:11">
      <c r="A282">
        <v>272</v>
      </c>
      <c r="B282" s="17">
        <f>SUM('Données BMP'!J284:L284)</f>
        <v>138</v>
      </c>
      <c r="C282" s="16"/>
      <c r="D282" s="16">
        <f t="shared" si="50"/>
        <v>150.84285714285716</v>
      </c>
      <c r="E282" s="16">
        <f t="shared" si="49"/>
        <v>140.30303030303031</v>
      </c>
      <c r="F282" s="16">
        <f t="shared" si="44"/>
        <v>141.16216216216216</v>
      </c>
      <c r="G282" s="16">
        <f t="shared" si="45"/>
        <v>138</v>
      </c>
      <c r="H282" s="16">
        <f t="shared" si="46"/>
        <v>138</v>
      </c>
      <c r="I282" s="16"/>
      <c r="J282" s="16">
        <f t="shared" si="47"/>
        <v>138</v>
      </c>
      <c r="K282" s="18">
        <f t="shared" si="48"/>
        <v>5.7259583160448111</v>
      </c>
    </row>
    <row r="283" spans="1:11">
      <c r="A283">
        <v>273</v>
      </c>
      <c r="B283" s="17">
        <f>SUM('Données BMP'!J285:L285)</f>
        <v>138</v>
      </c>
      <c r="C283" s="16"/>
      <c r="D283" s="16">
        <f t="shared" si="50"/>
        <v>150.42028985507247</v>
      </c>
      <c r="E283" s="16">
        <f t="shared" si="49"/>
        <v>140.125</v>
      </c>
      <c r="F283" s="16">
        <f>AVERAGE(B267:B302)</f>
        <v>140.94444444444446</v>
      </c>
      <c r="G283" s="16">
        <f t="shared" si="45"/>
        <v>138</v>
      </c>
      <c r="H283" s="16">
        <f t="shared" si="46"/>
        <v>138</v>
      </c>
      <c r="I283" s="16"/>
      <c r="J283" s="16">
        <f t="shared" si="47"/>
        <v>138</v>
      </c>
      <c r="K283" s="18">
        <f t="shared" si="48"/>
        <v>5.7259583160448111</v>
      </c>
    </row>
    <row r="284" spans="1:11">
      <c r="A284">
        <v>274</v>
      </c>
      <c r="B284" s="17">
        <f>SUM('Données BMP'!J286:L286)</f>
        <v>138</v>
      </c>
      <c r="C284" s="16"/>
      <c r="D284" s="16">
        <f t="shared" si="50"/>
        <v>150</v>
      </c>
      <c r="E284" s="16">
        <f t="shared" si="49"/>
        <v>139.93548387096774</v>
      </c>
      <c r="F284" s="16">
        <f>AVERAGE(B268:B302)</f>
        <v>140.71428571428572</v>
      </c>
      <c r="G284" s="16">
        <f>AVERAGE(B282:B286)</f>
        <v>137.80000000000001</v>
      </c>
      <c r="H284" s="16">
        <f>B284</f>
        <v>138</v>
      </c>
      <c r="I284" s="16"/>
      <c r="J284" s="16">
        <f>D284*$D$5*(1/$D$4)+E284*$E$5*(1/$D$4)+F284*$F$5*(1/$D$4)+G284*$G$5*(1/$D$4)+H284*$H$5*(1/$D$4)</f>
        <v>137.98461538461538</v>
      </c>
      <c r="K284" s="18">
        <f>(J284/$K$3)*10</f>
        <v>5.7253199706361109</v>
      </c>
    </row>
    <row r="285" spans="1:11">
      <c r="A285">
        <v>275</v>
      </c>
      <c r="B285" s="17">
        <f>SUM('Données BMP'!J287:L287)</f>
        <v>138</v>
      </c>
      <c r="C285" s="16"/>
      <c r="D285" s="16">
        <f t="shared" si="50"/>
        <v>149.65671641791045</v>
      </c>
      <c r="E285" s="16">
        <f t="shared" si="49"/>
        <v>139.83333333333334</v>
      </c>
      <c r="F285" s="16">
        <f>AVERAGE(B269:B302)</f>
        <v>140.47058823529412</v>
      </c>
      <c r="G285" s="16">
        <f t="shared" ref="G285:G300" si="51">AVERAGE(B283:B287)</f>
        <v>137.80000000000001</v>
      </c>
      <c r="H285" s="16">
        <f t="shared" ref="H285:H301" si="52">B285</f>
        <v>138</v>
      </c>
      <c r="I285" s="16"/>
      <c r="J285" s="16">
        <f t="shared" ref="J285:J301" si="53">D285*$D$5*(1/$D$4)+E285*$E$5*(1/$D$4)+F285*$F$5*(1/$D$4)+G285*$G$5*(1/$D$4)+H285*$H$5*(1/$D$4)</f>
        <v>137.98461538461538</v>
      </c>
      <c r="K285" s="18">
        <f t="shared" si="48"/>
        <v>5.7253199706361109</v>
      </c>
    </row>
    <row r="286" spans="1:11">
      <c r="A286">
        <v>276</v>
      </c>
      <c r="B286" s="17">
        <f>SUM('Données BMP'!J288:L288)</f>
        <v>137</v>
      </c>
      <c r="C286" s="16"/>
      <c r="D286" s="16">
        <f t="shared" si="50"/>
        <v>149.30303030303031</v>
      </c>
      <c r="E286" s="16">
        <f t="shared" si="49"/>
        <v>139.72413793103448</v>
      </c>
      <c r="F286" s="16">
        <f>AVERAGE(B270:B302)</f>
        <v>140.30303030303031</v>
      </c>
      <c r="G286" s="16">
        <f t="shared" si="51"/>
        <v>137.80000000000001</v>
      </c>
      <c r="H286" s="16">
        <f t="shared" si="52"/>
        <v>137</v>
      </c>
      <c r="I286" s="16"/>
      <c r="J286" s="16">
        <f t="shared" si="53"/>
        <v>137.06153846153848</v>
      </c>
      <c r="K286" s="18">
        <f t="shared" si="48"/>
        <v>5.6870192461140734</v>
      </c>
    </row>
    <row r="287" spans="1:11">
      <c r="A287">
        <v>277</v>
      </c>
      <c r="B287" s="17">
        <f>SUM('Données BMP'!J289:L289)</f>
        <v>138</v>
      </c>
      <c r="C287" s="16"/>
      <c r="D287" s="16">
        <f t="shared" si="50"/>
        <v>148.98461538461538</v>
      </c>
      <c r="E287" s="16">
        <f t="shared" si="49"/>
        <v>139.60714285714286</v>
      </c>
      <c r="F287" s="16">
        <f>AVERAGE(B271:B302)</f>
        <v>140.125</v>
      </c>
      <c r="G287" s="16">
        <f t="shared" si="51"/>
        <v>137.80000000000001</v>
      </c>
      <c r="H287" s="16">
        <f t="shared" si="52"/>
        <v>138</v>
      </c>
      <c r="I287" s="16"/>
      <c r="J287" s="16">
        <f t="shared" si="53"/>
        <v>137.98461538461538</v>
      </c>
      <c r="K287" s="18">
        <f t="shared" si="48"/>
        <v>5.7253199706361109</v>
      </c>
    </row>
    <row r="288" spans="1:11">
      <c r="A288">
        <v>278</v>
      </c>
      <c r="B288" s="17">
        <f>SUM('Données BMP'!J290:L290)</f>
        <v>138</v>
      </c>
      <c r="C288" s="16"/>
      <c r="D288" s="16">
        <f t="shared" si="50"/>
        <v>148.6875</v>
      </c>
      <c r="E288" s="16">
        <f t="shared" si="49"/>
        <v>139.55555555555554</v>
      </c>
      <c r="F288" s="16">
        <f>AVERAGE(B272:B302)</f>
        <v>139.93548387096774</v>
      </c>
      <c r="G288" s="16">
        <f t="shared" si="51"/>
        <v>137.80000000000001</v>
      </c>
      <c r="H288" s="16">
        <f t="shared" si="52"/>
        <v>138</v>
      </c>
      <c r="I288" s="16"/>
      <c r="J288" s="16">
        <f t="shared" si="53"/>
        <v>137.98461538461538</v>
      </c>
      <c r="K288" s="18">
        <f t="shared" si="48"/>
        <v>5.7253199706361109</v>
      </c>
    </row>
    <row r="289" spans="1:11">
      <c r="A289">
        <v>279</v>
      </c>
      <c r="B289" s="17">
        <f>SUM('Données BMP'!J291:L291)</f>
        <v>138</v>
      </c>
      <c r="C289" s="16"/>
      <c r="D289" s="16">
        <f t="shared" si="50"/>
        <v>148.38095238095238</v>
      </c>
      <c r="E289" s="16">
        <f t="shared" si="49"/>
        <v>139.5</v>
      </c>
      <c r="F289" s="16">
        <f t="shared" ref="F289:F302" si="54">AVERAGE(B273:B302)</f>
        <v>139.83333333333334</v>
      </c>
      <c r="G289" s="16">
        <f t="shared" si="51"/>
        <v>138</v>
      </c>
      <c r="H289" s="16">
        <f t="shared" si="52"/>
        <v>138</v>
      </c>
      <c r="I289" s="16"/>
      <c r="J289" s="16">
        <f t="shared" si="53"/>
        <v>138</v>
      </c>
      <c r="K289" s="18">
        <f t="shared" si="48"/>
        <v>5.7259583160448111</v>
      </c>
    </row>
    <row r="290" spans="1:11">
      <c r="A290">
        <v>280</v>
      </c>
      <c r="B290" s="17">
        <f>SUM('Données BMP'!J292:L292)</f>
        <v>138</v>
      </c>
      <c r="C290" s="16"/>
      <c r="D290" s="16">
        <f t="shared" si="50"/>
        <v>148.11290322580646</v>
      </c>
      <c r="E290" s="16">
        <f t="shared" si="49"/>
        <v>139.47999999999999</v>
      </c>
      <c r="F290" s="16">
        <f t="shared" si="54"/>
        <v>139.72413793103448</v>
      </c>
      <c r="G290" s="16">
        <f t="shared" si="51"/>
        <v>138.19999999999999</v>
      </c>
      <c r="H290" s="16">
        <f t="shared" si="52"/>
        <v>138</v>
      </c>
      <c r="I290" s="16"/>
      <c r="J290" s="16">
        <f t="shared" si="53"/>
        <v>138.01538461538462</v>
      </c>
      <c r="K290" s="18">
        <f t="shared" si="48"/>
        <v>5.7265966614535122</v>
      </c>
    </row>
    <row r="291" spans="1:11">
      <c r="A291">
        <v>281</v>
      </c>
      <c r="B291" s="17">
        <f>SUM('Données BMP'!J293:L293)</f>
        <v>138</v>
      </c>
      <c r="C291" s="16"/>
      <c r="D291" s="16">
        <f t="shared" si="50"/>
        <v>147.8360655737705</v>
      </c>
      <c r="E291" s="16">
        <f t="shared" si="49"/>
        <v>139.54166666666666</v>
      </c>
      <c r="F291" s="16">
        <f t="shared" si="54"/>
        <v>139.60714285714286</v>
      </c>
      <c r="G291" s="16">
        <f t="shared" si="51"/>
        <v>138.6</v>
      </c>
      <c r="H291" s="16">
        <f t="shared" si="52"/>
        <v>138</v>
      </c>
      <c r="I291" s="16"/>
      <c r="J291" s="16">
        <f t="shared" si="53"/>
        <v>138.04615384615386</v>
      </c>
      <c r="K291" s="18">
        <f t="shared" si="48"/>
        <v>5.7278733522709144</v>
      </c>
    </row>
    <row r="292" spans="1:11">
      <c r="A292">
        <v>282</v>
      </c>
      <c r="B292" s="17">
        <f>SUM('Données BMP'!J294:L294)</f>
        <v>139</v>
      </c>
      <c r="C292" s="16"/>
      <c r="D292" s="16">
        <f t="shared" si="50"/>
        <v>147.55000000000001</v>
      </c>
      <c r="E292" s="16">
        <f t="shared" si="49"/>
        <v>139.60869565217391</v>
      </c>
      <c r="F292" s="16">
        <f t="shared" si="54"/>
        <v>139.55555555555554</v>
      </c>
      <c r="G292" s="16">
        <f t="shared" si="51"/>
        <v>139</v>
      </c>
      <c r="H292" s="16">
        <f t="shared" si="52"/>
        <v>139</v>
      </c>
      <c r="I292" s="16"/>
      <c r="J292" s="16">
        <f t="shared" si="53"/>
        <v>139</v>
      </c>
      <c r="K292" s="18">
        <f t="shared" si="48"/>
        <v>5.7674507676103541</v>
      </c>
    </row>
    <row r="293" spans="1:11">
      <c r="A293">
        <v>283</v>
      </c>
      <c r="B293" s="17">
        <f>SUM('Données BMP'!J295:L295)</f>
        <v>140</v>
      </c>
      <c r="C293" s="16"/>
      <c r="D293" s="16">
        <f t="shared" si="50"/>
        <v>147.30508474576271</v>
      </c>
      <c r="E293" s="16">
        <f t="shared" si="49"/>
        <v>139.68181818181819</v>
      </c>
      <c r="F293" s="16">
        <f t="shared" si="54"/>
        <v>139.5</v>
      </c>
      <c r="G293" s="16">
        <f t="shared" si="51"/>
        <v>139.4</v>
      </c>
      <c r="H293" s="16">
        <f t="shared" si="52"/>
        <v>140</v>
      </c>
      <c r="I293" s="16"/>
      <c r="J293" s="16">
        <f t="shared" si="53"/>
        <v>139.95384615384614</v>
      </c>
      <c r="K293" s="18">
        <f t="shared" si="48"/>
        <v>5.8070281829497938</v>
      </c>
    </row>
    <row r="294" spans="1:11">
      <c r="A294">
        <v>284</v>
      </c>
      <c r="B294" s="17">
        <f>SUM('Données BMP'!J296:L296)</f>
        <v>140</v>
      </c>
      <c r="C294" s="16"/>
      <c r="D294" s="16">
        <f t="shared" si="50"/>
        <v>147.05172413793105</v>
      </c>
      <c r="E294" s="16">
        <f t="shared" si="49"/>
        <v>139.76190476190476</v>
      </c>
      <c r="F294" s="16">
        <f t="shared" si="54"/>
        <v>139.47999999999999</v>
      </c>
      <c r="G294" s="16">
        <f t="shared" si="51"/>
        <v>140</v>
      </c>
      <c r="H294" s="16">
        <f t="shared" si="52"/>
        <v>140</v>
      </c>
      <c r="I294" s="16"/>
      <c r="J294" s="16">
        <f t="shared" si="53"/>
        <v>140</v>
      </c>
      <c r="K294" s="18">
        <f t="shared" si="48"/>
        <v>5.8089432191758963</v>
      </c>
    </row>
    <row r="295" spans="1:11">
      <c r="A295">
        <v>285</v>
      </c>
      <c r="B295" s="17">
        <f>SUM('Données BMP'!J297:L297)</f>
        <v>140</v>
      </c>
      <c r="C295" s="16"/>
      <c r="D295" s="16">
        <f t="shared" si="50"/>
        <v>146.78947368421052</v>
      </c>
      <c r="E295" s="16">
        <f t="shared" si="49"/>
        <v>139.85</v>
      </c>
      <c r="F295" s="16">
        <f t="shared" si="54"/>
        <v>139.54166666666666</v>
      </c>
      <c r="G295" s="16">
        <f t="shared" si="51"/>
        <v>140.4</v>
      </c>
      <c r="H295" s="16">
        <f t="shared" si="52"/>
        <v>140</v>
      </c>
      <c r="I295" s="16"/>
      <c r="J295" s="16">
        <f t="shared" si="53"/>
        <v>140.03076923076924</v>
      </c>
      <c r="K295" s="18">
        <f t="shared" si="48"/>
        <v>5.8102199099932967</v>
      </c>
    </row>
    <row r="296" spans="1:11">
      <c r="A296">
        <v>286</v>
      </c>
      <c r="B296" s="17">
        <f>SUM('Données BMP'!J298:L298)</f>
        <v>141</v>
      </c>
      <c r="C296" s="16"/>
      <c r="D296" s="16">
        <f t="shared" si="50"/>
        <v>146.51785714285714</v>
      </c>
      <c r="E296" s="16">
        <f t="shared" si="49"/>
        <v>139.94736842105263</v>
      </c>
      <c r="F296" s="16">
        <f t="shared" si="54"/>
        <v>139.60869565217391</v>
      </c>
      <c r="G296" s="16">
        <f t="shared" si="51"/>
        <v>141</v>
      </c>
      <c r="H296" s="16">
        <f t="shared" si="52"/>
        <v>141</v>
      </c>
      <c r="I296" s="16"/>
      <c r="J296" s="16">
        <f t="shared" si="53"/>
        <v>141</v>
      </c>
      <c r="K296" s="18">
        <f t="shared" si="48"/>
        <v>5.8504356707414384</v>
      </c>
    </row>
    <row r="297" spans="1:11">
      <c r="A297">
        <v>287</v>
      </c>
      <c r="B297" s="17">
        <f>SUM('Données BMP'!J299:L299)</f>
        <v>141</v>
      </c>
      <c r="C297" s="16"/>
      <c r="D297" s="16">
        <f t="shared" si="50"/>
        <v>146.23636363636365</v>
      </c>
      <c r="E297" s="16">
        <f t="shared" si="49"/>
        <v>140.05555555555554</v>
      </c>
      <c r="F297" s="16">
        <f t="shared" si="54"/>
        <v>139.68181818181819</v>
      </c>
      <c r="G297" s="16">
        <f t="shared" si="51"/>
        <v>141.6</v>
      </c>
      <c r="H297" s="16">
        <f t="shared" si="52"/>
        <v>141</v>
      </c>
      <c r="I297" s="16"/>
      <c r="J297" s="16">
        <f t="shared" si="53"/>
        <v>141.04615384615386</v>
      </c>
      <c r="K297" s="18">
        <f t="shared" si="48"/>
        <v>5.8523507069675409</v>
      </c>
    </row>
    <row r="298" spans="1:11">
      <c r="A298">
        <v>288</v>
      </c>
      <c r="B298" s="17">
        <f>SUM('Données BMP'!J300:L300)</f>
        <v>143</v>
      </c>
      <c r="C298" s="16"/>
      <c r="D298" s="16">
        <f t="shared" si="50"/>
        <v>145.94444444444446</v>
      </c>
      <c r="E298" s="16">
        <f t="shared" si="49"/>
        <v>140.1764705882353</v>
      </c>
      <c r="F298" s="16">
        <f t="shared" si="54"/>
        <v>139.76190476190476</v>
      </c>
      <c r="G298" s="16">
        <f t="shared" si="51"/>
        <v>142.19999999999999</v>
      </c>
      <c r="H298" s="16">
        <f t="shared" si="52"/>
        <v>143</v>
      </c>
      <c r="I298" s="16"/>
      <c r="J298" s="16">
        <f t="shared" si="53"/>
        <v>142.93846153846152</v>
      </c>
      <c r="K298" s="18">
        <f t="shared" si="48"/>
        <v>5.9308671922377183</v>
      </c>
    </row>
    <row r="299" spans="1:11">
      <c r="A299">
        <v>289</v>
      </c>
      <c r="B299" s="17">
        <f>SUM('Données BMP'!J301:L301)</f>
        <v>143</v>
      </c>
      <c r="C299" s="16"/>
      <c r="D299" s="16">
        <f t="shared" si="50"/>
        <v>145.64150943396226</v>
      </c>
      <c r="E299" s="16">
        <f t="shared" si="49"/>
        <v>140.375</v>
      </c>
      <c r="F299" s="16">
        <f t="shared" si="54"/>
        <v>139.85</v>
      </c>
      <c r="G299" s="16">
        <f t="shared" si="51"/>
        <v>142.6</v>
      </c>
      <c r="H299" s="16">
        <f t="shared" si="52"/>
        <v>143</v>
      </c>
      <c r="I299" s="16"/>
      <c r="J299" s="16">
        <f t="shared" si="53"/>
        <v>142.96923076923076</v>
      </c>
      <c r="K299" s="18">
        <f t="shared" si="48"/>
        <v>5.9321438830551205</v>
      </c>
    </row>
    <row r="300" spans="1:11">
      <c r="A300">
        <v>290</v>
      </c>
      <c r="B300" s="17">
        <f>SUM('Données BMP'!J302:L302)</f>
        <v>143</v>
      </c>
      <c r="C300" s="16"/>
      <c r="D300" s="16">
        <f t="shared" si="50"/>
        <v>145.36538461538461</v>
      </c>
      <c r="E300" s="16">
        <f t="shared" si="49"/>
        <v>140.53333333333333</v>
      </c>
      <c r="F300" s="16">
        <f t="shared" si="54"/>
        <v>139.94736842105263</v>
      </c>
      <c r="G300" s="16">
        <f t="shared" si="51"/>
        <v>143</v>
      </c>
      <c r="H300" s="16">
        <f t="shared" si="52"/>
        <v>143</v>
      </c>
      <c r="I300" s="16"/>
      <c r="J300" s="16">
        <f t="shared" si="53"/>
        <v>143</v>
      </c>
      <c r="K300" s="18">
        <f t="shared" si="48"/>
        <v>5.9334205738725219</v>
      </c>
    </row>
    <row r="301" spans="1:11">
      <c r="A301">
        <v>291</v>
      </c>
      <c r="B301" s="17">
        <f>SUM('Données BMP'!J303:L303)</f>
        <v>143</v>
      </c>
      <c r="C301" s="16"/>
      <c r="D301" s="16">
        <f t="shared" si="50"/>
        <v>145.07843137254903</v>
      </c>
      <c r="E301" s="16">
        <f t="shared" si="49"/>
        <v>140.71428571428572</v>
      </c>
      <c r="F301" s="16">
        <f t="shared" si="54"/>
        <v>140.05555555555554</v>
      </c>
      <c r="G301" s="16">
        <f>AVERAGE(B299:B302)</f>
        <v>143</v>
      </c>
      <c r="H301" s="16">
        <f t="shared" si="52"/>
        <v>143</v>
      </c>
      <c r="I301" s="16"/>
      <c r="J301" s="16">
        <f t="shared" si="53"/>
        <v>143</v>
      </c>
      <c r="K301" s="18">
        <f t="shared" si="48"/>
        <v>5.9334205738725219</v>
      </c>
    </row>
    <row r="302" spans="1:11">
      <c r="A302">
        <v>292</v>
      </c>
      <c r="B302" s="17">
        <f>SUM('Données BMP'!J304:L304)</f>
        <v>143</v>
      </c>
      <c r="C302" s="16"/>
      <c r="D302" s="16">
        <f t="shared" si="50"/>
        <v>144.80000000000001</v>
      </c>
      <c r="E302" s="16">
        <f t="shared" si="49"/>
        <v>140.92307692307693</v>
      </c>
      <c r="F302" s="16">
        <f t="shared" si="54"/>
        <v>140.1764705882353</v>
      </c>
      <c r="G302" s="16">
        <f>AVERAGE(B300:B302)</f>
        <v>143</v>
      </c>
      <c r="H302" s="16">
        <f>B302</f>
        <v>143</v>
      </c>
      <c r="I302" s="16"/>
      <c r="J302" s="16">
        <f>D302*$D$5*(1/$D$4)+E302*$E$5*(1/$D$4)+F302*$F$5*(1/$D$4)+G302*$G$5*(1/$D$4)+H302*$H$5*(1/$D$4)</f>
        <v>143</v>
      </c>
      <c r="K302" s="18">
        <f>(J302/$K$3)*10</f>
        <v>5.9334205738725219</v>
      </c>
    </row>
  </sheetData>
  <mergeCells count="5">
    <mergeCell ref="D1:G1"/>
    <mergeCell ref="D9:H9"/>
    <mergeCell ref="D4:H4"/>
    <mergeCell ref="D6:H8"/>
    <mergeCell ref="D2:G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4"/>
  <sheetViews>
    <sheetView zoomScale="90" zoomScaleNormal="90" workbookViewId="0">
      <selection activeCell="B5" sqref="B5:D304"/>
    </sheetView>
  </sheetViews>
  <sheetFormatPr baseColWidth="10" defaultRowHeight="14.25"/>
  <cols>
    <col min="2" max="4" width="7.75" customWidth="1"/>
    <col min="5" max="5" width="5" customWidth="1"/>
    <col min="6" max="8" width="6.5" customWidth="1"/>
    <col min="9" max="9" width="5" customWidth="1"/>
    <col min="10" max="12" width="6.5" customWidth="1"/>
    <col min="13" max="13" width="2.625" customWidth="1"/>
  </cols>
  <sheetData>
    <row r="1" spans="2:13">
      <c r="B1" s="41" t="s">
        <v>64</v>
      </c>
      <c r="C1" s="41"/>
      <c r="D1" s="41"/>
    </row>
    <row r="2" spans="2:13">
      <c r="B2" s="41"/>
      <c r="C2" s="41"/>
      <c r="D2" s="41"/>
    </row>
    <row r="3" spans="2:13">
      <c r="B3" s="41"/>
      <c r="C3" s="41"/>
      <c r="D3" s="41"/>
      <c r="J3" s="8"/>
      <c r="K3" s="9"/>
      <c r="L3" s="10"/>
    </row>
    <row r="4" spans="2:13" ht="18">
      <c r="B4" s="5" t="s">
        <v>39</v>
      </c>
      <c r="C4" s="6"/>
      <c r="D4" s="6"/>
      <c r="E4" s="6"/>
      <c r="F4" s="7" t="s">
        <v>37</v>
      </c>
      <c r="G4" s="5"/>
      <c r="H4" s="5"/>
      <c r="I4" s="6"/>
      <c r="J4" s="7" t="s">
        <v>38</v>
      </c>
      <c r="K4" s="6"/>
      <c r="L4" s="6"/>
      <c r="M4" s="7"/>
    </row>
    <row r="5" spans="2:13">
      <c r="B5" s="29" t="s">
        <v>158</v>
      </c>
      <c r="C5" s="29" t="s">
        <v>52</v>
      </c>
      <c r="D5" s="29" t="s">
        <v>159</v>
      </c>
      <c r="F5" s="1" t="str">
        <f t="shared" ref="F5:H68" si="0">RIGHT(B5,2)</f>
        <v>42</v>
      </c>
      <c r="G5" s="1" t="str">
        <f t="shared" si="0"/>
        <v>4D</v>
      </c>
      <c r="H5" s="1" t="str">
        <f t="shared" si="0"/>
        <v>0E</v>
      </c>
      <c r="J5" s="23">
        <f t="shared" ref="J5:L68" si="1">HEX2DEC(F5)</f>
        <v>66</v>
      </c>
      <c r="K5" s="23">
        <f t="shared" si="1"/>
        <v>77</v>
      </c>
      <c r="L5" s="23">
        <f t="shared" si="1"/>
        <v>14</v>
      </c>
    </row>
    <row r="6" spans="2:13">
      <c r="B6" s="29" t="s">
        <v>160</v>
      </c>
      <c r="C6" s="29" t="s">
        <v>1</v>
      </c>
      <c r="D6" s="29" t="s">
        <v>2</v>
      </c>
      <c r="F6" s="1" t="str">
        <f t="shared" si="0"/>
        <v>00</v>
      </c>
      <c r="G6" s="1" t="str">
        <f t="shared" si="0"/>
        <v>00</v>
      </c>
      <c r="H6" s="1" t="str">
        <f t="shared" si="0"/>
        <v>28</v>
      </c>
      <c r="J6" s="23">
        <f t="shared" si="1"/>
        <v>0</v>
      </c>
      <c r="K6" s="23">
        <f t="shared" si="1"/>
        <v>0</v>
      </c>
      <c r="L6" s="23">
        <f t="shared" si="1"/>
        <v>40</v>
      </c>
    </row>
    <row r="7" spans="2:13">
      <c r="B7" s="29" t="s">
        <v>160</v>
      </c>
      <c r="C7" s="29" t="s">
        <v>1</v>
      </c>
      <c r="D7" s="29" t="s">
        <v>3</v>
      </c>
      <c r="F7" s="1" t="str">
        <f t="shared" si="0"/>
        <v>00</v>
      </c>
      <c r="G7" s="1" t="str">
        <f t="shared" si="0"/>
        <v>00</v>
      </c>
      <c r="H7" s="1" t="str">
        <f t="shared" si="0"/>
        <v>01</v>
      </c>
      <c r="J7" s="23">
        <f t="shared" si="1"/>
        <v>0</v>
      </c>
      <c r="K7" s="23">
        <f t="shared" si="1"/>
        <v>0</v>
      </c>
      <c r="L7" s="23">
        <f t="shared" si="1"/>
        <v>1</v>
      </c>
    </row>
    <row r="8" spans="2:13">
      <c r="B8" s="29" t="s">
        <v>160</v>
      </c>
      <c r="C8" s="29" t="s">
        <v>1</v>
      </c>
      <c r="D8" s="29" t="s">
        <v>11</v>
      </c>
      <c r="F8" s="1" t="str">
        <f t="shared" si="0"/>
        <v>00</v>
      </c>
      <c r="G8" s="1" t="str">
        <f t="shared" si="0"/>
        <v>00</v>
      </c>
      <c r="H8" s="1" t="str">
        <f t="shared" si="0"/>
        <v>23</v>
      </c>
      <c r="J8" s="23">
        <f t="shared" si="1"/>
        <v>0</v>
      </c>
      <c r="K8" s="23">
        <f t="shared" si="1"/>
        <v>0</v>
      </c>
      <c r="L8" s="23">
        <f t="shared" si="1"/>
        <v>35</v>
      </c>
    </row>
    <row r="9" spans="2:13">
      <c r="B9" s="29" t="s">
        <v>160</v>
      </c>
      <c r="C9" s="29" t="s">
        <v>1</v>
      </c>
      <c r="D9" s="29" t="s">
        <v>1</v>
      </c>
      <c r="F9" s="1" t="str">
        <f t="shared" si="0"/>
        <v>00</v>
      </c>
      <c r="G9" s="1" t="str">
        <f t="shared" si="0"/>
        <v>00</v>
      </c>
      <c r="H9" s="1" t="str">
        <f t="shared" si="0"/>
        <v>00</v>
      </c>
      <c r="J9" s="23">
        <f t="shared" si="1"/>
        <v>0</v>
      </c>
      <c r="K9" s="23">
        <f t="shared" si="1"/>
        <v>0</v>
      </c>
      <c r="L9" s="23">
        <f t="shared" si="1"/>
        <v>0</v>
      </c>
    </row>
    <row r="10" spans="2:13">
      <c r="B10" s="30" t="s">
        <v>161</v>
      </c>
      <c r="C10" s="30" t="s">
        <v>71</v>
      </c>
      <c r="D10" s="30" t="s">
        <v>75</v>
      </c>
      <c r="F10" s="1" t="str">
        <f t="shared" si="0"/>
        <v>21</v>
      </c>
      <c r="G10" s="1" t="str">
        <f t="shared" si="0"/>
        <v>2F</v>
      </c>
      <c r="H10" s="1" t="str">
        <f t="shared" si="0"/>
        <v>2B</v>
      </c>
      <c r="J10">
        <f t="shared" si="1"/>
        <v>33</v>
      </c>
      <c r="K10">
        <f t="shared" si="1"/>
        <v>47</v>
      </c>
      <c r="L10">
        <f t="shared" si="1"/>
        <v>43</v>
      </c>
    </row>
    <row r="11" spans="2:13">
      <c r="B11" s="30" t="s">
        <v>161</v>
      </c>
      <c r="C11" s="30" t="s">
        <v>71</v>
      </c>
      <c r="D11" s="30" t="s">
        <v>75</v>
      </c>
      <c r="F11" s="1" t="str">
        <f t="shared" si="0"/>
        <v>21</v>
      </c>
      <c r="G11" s="1" t="str">
        <f t="shared" si="0"/>
        <v>2F</v>
      </c>
      <c r="H11" s="1" t="str">
        <f t="shared" si="0"/>
        <v>2B</v>
      </c>
      <c r="J11">
        <f t="shared" si="1"/>
        <v>33</v>
      </c>
      <c r="K11">
        <f t="shared" si="1"/>
        <v>47</v>
      </c>
      <c r="L11">
        <f t="shared" si="1"/>
        <v>43</v>
      </c>
    </row>
    <row r="12" spans="2:13">
      <c r="B12" s="30" t="s">
        <v>161</v>
      </c>
      <c r="C12" s="30" t="s">
        <v>71</v>
      </c>
      <c r="D12" s="30" t="s">
        <v>75</v>
      </c>
      <c r="F12" s="1" t="str">
        <f t="shared" si="0"/>
        <v>21</v>
      </c>
      <c r="G12" s="1" t="str">
        <f t="shared" si="0"/>
        <v>2F</v>
      </c>
      <c r="H12" s="1" t="str">
        <f t="shared" si="0"/>
        <v>2B</v>
      </c>
      <c r="J12">
        <f t="shared" si="1"/>
        <v>33</v>
      </c>
      <c r="K12">
        <f t="shared" si="1"/>
        <v>47</v>
      </c>
      <c r="L12">
        <f t="shared" si="1"/>
        <v>43</v>
      </c>
    </row>
    <row r="13" spans="2:13">
      <c r="B13" s="30" t="s">
        <v>161</v>
      </c>
      <c r="C13" s="30" t="s">
        <v>71</v>
      </c>
      <c r="D13" s="30" t="s">
        <v>75</v>
      </c>
      <c r="F13" s="1" t="str">
        <f t="shared" si="0"/>
        <v>21</v>
      </c>
      <c r="G13" s="1" t="str">
        <f t="shared" si="0"/>
        <v>2F</v>
      </c>
      <c r="H13" s="1" t="str">
        <f t="shared" si="0"/>
        <v>2B</v>
      </c>
      <c r="J13">
        <f t="shared" si="1"/>
        <v>33</v>
      </c>
      <c r="K13">
        <f t="shared" si="1"/>
        <v>47</v>
      </c>
      <c r="L13">
        <f t="shared" si="1"/>
        <v>43</v>
      </c>
    </row>
    <row r="14" spans="2:13">
      <c r="B14" s="30" t="s">
        <v>161</v>
      </c>
      <c r="C14" s="30" t="s">
        <v>71</v>
      </c>
      <c r="D14" s="30" t="s">
        <v>75</v>
      </c>
      <c r="F14" s="1" t="str">
        <f t="shared" si="0"/>
        <v>21</v>
      </c>
      <c r="G14" s="1" t="str">
        <f t="shared" si="0"/>
        <v>2F</v>
      </c>
      <c r="H14" s="1" t="str">
        <f t="shared" si="0"/>
        <v>2B</v>
      </c>
      <c r="J14">
        <f t="shared" si="1"/>
        <v>33</v>
      </c>
      <c r="K14">
        <f t="shared" si="1"/>
        <v>47</v>
      </c>
      <c r="L14">
        <f t="shared" si="1"/>
        <v>43</v>
      </c>
    </row>
    <row r="15" spans="2:13">
      <c r="B15" s="30" t="s">
        <v>161</v>
      </c>
      <c r="C15" s="30" t="s">
        <v>71</v>
      </c>
      <c r="D15" s="30" t="s">
        <v>75</v>
      </c>
      <c r="F15" s="1" t="str">
        <f t="shared" si="0"/>
        <v>21</v>
      </c>
      <c r="G15" s="1" t="str">
        <f t="shared" si="0"/>
        <v>2F</v>
      </c>
      <c r="H15" s="1" t="str">
        <f t="shared" si="0"/>
        <v>2B</v>
      </c>
      <c r="J15">
        <f t="shared" si="1"/>
        <v>33</v>
      </c>
      <c r="K15">
        <f t="shared" si="1"/>
        <v>47</v>
      </c>
      <c r="L15">
        <f t="shared" si="1"/>
        <v>43</v>
      </c>
    </row>
    <row r="16" spans="2:13">
      <c r="B16" s="30" t="s">
        <v>161</v>
      </c>
      <c r="C16" s="30" t="s">
        <v>71</v>
      </c>
      <c r="D16" s="30" t="s">
        <v>75</v>
      </c>
      <c r="F16" s="1" t="str">
        <f t="shared" si="0"/>
        <v>21</v>
      </c>
      <c r="G16" s="1" t="str">
        <f t="shared" si="0"/>
        <v>2F</v>
      </c>
      <c r="H16" s="1" t="str">
        <f t="shared" si="0"/>
        <v>2B</v>
      </c>
      <c r="J16">
        <f t="shared" si="1"/>
        <v>33</v>
      </c>
      <c r="K16">
        <f t="shared" si="1"/>
        <v>47</v>
      </c>
      <c r="L16">
        <f t="shared" si="1"/>
        <v>43</v>
      </c>
    </row>
    <row r="17" spans="2:12">
      <c r="B17" s="30" t="s">
        <v>161</v>
      </c>
      <c r="C17" s="30" t="s">
        <v>54</v>
      </c>
      <c r="D17" s="30" t="s">
        <v>75</v>
      </c>
      <c r="F17" s="1" t="str">
        <f t="shared" si="0"/>
        <v>21</v>
      </c>
      <c r="G17" s="1" t="str">
        <f t="shared" si="0"/>
        <v>2E</v>
      </c>
      <c r="H17" s="1" t="str">
        <f t="shared" si="0"/>
        <v>2B</v>
      </c>
      <c r="J17">
        <f t="shared" si="1"/>
        <v>33</v>
      </c>
      <c r="K17">
        <f t="shared" si="1"/>
        <v>46</v>
      </c>
      <c r="L17">
        <f t="shared" si="1"/>
        <v>43</v>
      </c>
    </row>
    <row r="18" spans="2:12">
      <c r="B18" s="30" t="s">
        <v>161</v>
      </c>
      <c r="C18" s="30" t="s">
        <v>54</v>
      </c>
      <c r="D18" s="30" t="s">
        <v>75</v>
      </c>
      <c r="F18" s="1" t="str">
        <f t="shared" si="0"/>
        <v>21</v>
      </c>
      <c r="G18" s="1" t="str">
        <f t="shared" si="0"/>
        <v>2E</v>
      </c>
      <c r="H18" s="1" t="str">
        <f t="shared" si="0"/>
        <v>2B</v>
      </c>
      <c r="J18">
        <f t="shared" si="1"/>
        <v>33</v>
      </c>
      <c r="K18">
        <f t="shared" si="1"/>
        <v>46</v>
      </c>
      <c r="L18">
        <f t="shared" si="1"/>
        <v>43</v>
      </c>
    </row>
    <row r="19" spans="2:12">
      <c r="B19" s="30" t="s">
        <v>162</v>
      </c>
      <c r="C19" s="30" t="s">
        <v>5</v>
      </c>
      <c r="D19" s="30" t="s">
        <v>75</v>
      </c>
      <c r="F19" s="1" t="str">
        <f t="shared" si="0"/>
        <v>20</v>
      </c>
      <c r="G19" s="1" t="str">
        <f t="shared" si="0"/>
        <v>2D</v>
      </c>
      <c r="H19" s="1" t="str">
        <f t="shared" si="0"/>
        <v>2B</v>
      </c>
      <c r="J19">
        <f t="shared" si="1"/>
        <v>32</v>
      </c>
      <c r="K19">
        <f t="shared" si="1"/>
        <v>45</v>
      </c>
      <c r="L19">
        <f t="shared" si="1"/>
        <v>43</v>
      </c>
    </row>
    <row r="20" spans="2:12">
      <c r="B20" s="30" t="s">
        <v>162</v>
      </c>
      <c r="C20" s="30" t="s">
        <v>5</v>
      </c>
      <c r="D20" s="30" t="s">
        <v>75</v>
      </c>
      <c r="F20" s="1" t="str">
        <f t="shared" si="0"/>
        <v>20</v>
      </c>
      <c r="G20" s="1" t="str">
        <f t="shared" si="0"/>
        <v>2D</v>
      </c>
      <c r="H20" s="1" t="str">
        <f t="shared" si="0"/>
        <v>2B</v>
      </c>
      <c r="J20">
        <f t="shared" si="1"/>
        <v>32</v>
      </c>
      <c r="K20">
        <f t="shared" si="1"/>
        <v>45</v>
      </c>
      <c r="L20">
        <f t="shared" si="1"/>
        <v>43</v>
      </c>
    </row>
    <row r="21" spans="2:12">
      <c r="B21" s="30" t="s">
        <v>162</v>
      </c>
      <c r="C21" s="30" t="s">
        <v>5</v>
      </c>
      <c r="D21" s="30" t="s">
        <v>4</v>
      </c>
      <c r="F21" s="1" t="str">
        <f t="shared" si="0"/>
        <v>20</v>
      </c>
      <c r="G21" s="1" t="str">
        <f t="shared" si="0"/>
        <v>2D</v>
      </c>
      <c r="H21" s="1" t="str">
        <f t="shared" si="0"/>
        <v>2A</v>
      </c>
      <c r="J21">
        <f t="shared" si="1"/>
        <v>32</v>
      </c>
      <c r="K21">
        <f t="shared" si="1"/>
        <v>45</v>
      </c>
      <c r="L21">
        <f t="shared" si="1"/>
        <v>42</v>
      </c>
    </row>
    <row r="22" spans="2:12">
      <c r="B22" s="30" t="s">
        <v>163</v>
      </c>
      <c r="C22" s="30" t="s">
        <v>97</v>
      </c>
      <c r="D22" s="30" t="s">
        <v>75</v>
      </c>
      <c r="F22" s="1" t="str">
        <f t="shared" si="0"/>
        <v>1F</v>
      </c>
      <c r="G22" s="1" t="str">
        <f t="shared" si="0"/>
        <v>2C</v>
      </c>
      <c r="H22" s="1" t="str">
        <f t="shared" si="0"/>
        <v>2B</v>
      </c>
      <c r="J22">
        <f t="shared" si="1"/>
        <v>31</v>
      </c>
      <c r="K22">
        <f t="shared" si="1"/>
        <v>44</v>
      </c>
      <c r="L22">
        <f t="shared" si="1"/>
        <v>43</v>
      </c>
    </row>
    <row r="23" spans="2:12">
      <c r="B23" s="30" t="s">
        <v>163</v>
      </c>
      <c r="C23" s="30" t="s">
        <v>97</v>
      </c>
      <c r="D23" s="30" t="s">
        <v>75</v>
      </c>
      <c r="F23" s="1" t="str">
        <f t="shared" si="0"/>
        <v>1F</v>
      </c>
      <c r="G23" s="1" t="str">
        <f t="shared" si="0"/>
        <v>2C</v>
      </c>
      <c r="H23" s="1" t="str">
        <f t="shared" si="0"/>
        <v>2B</v>
      </c>
      <c r="J23">
        <f t="shared" si="1"/>
        <v>31</v>
      </c>
      <c r="K23">
        <f t="shared" si="1"/>
        <v>44</v>
      </c>
      <c r="L23">
        <f t="shared" si="1"/>
        <v>43</v>
      </c>
    </row>
    <row r="24" spans="2:12">
      <c r="B24" s="30" t="s">
        <v>163</v>
      </c>
      <c r="C24" s="30" t="s">
        <v>97</v>
      </c>
      <c r="D24" s="30" t="s">
        <v>75</v>
      </c>
      <c r="F24" s="1" t="str">
        <f t="shared" si="0"/>
        <v>1F</v>
      </c>
      <c r="G24" s="1" t="str">
        <f t="shared" si="0"/>
        <v>2C</v>
      </c>
      <c r="H24" s="1" t="str">
        <f t="shared" si="0"/>
        <v>2B</v>
      </c>
      <c r="J24">
        <f t="shared" si="1"/>
        <v>31</v>
      </c>
      <c r="K24">
        <f t="shared" si="1"/>
        <v>44</v>
      </c>
      <c r="L24">
        <f t="shared" si="1"/>
        <v>43</v>
      </c>
    </row>
    <row r="25" spans="2:12">
      <c r="B25" s="30" t="s">
        <v>163</v>
      </c>
      <c r="C25" s="30" t="s">
        <v>97</v>
      </c>
      <c r="D25" s="30" t="s">
        <v>75</v>
      </c>
      <c r="F25" s="1" t="str">
        <f t="shared" si="0"/>
        <v>1F</v>
      </c>
      <c r="G25" s="1" t="str">
        <f t="shared" si="0"/>
        <v>2C</v>
      </c>
      <c r="H25" s="1" t="str">
        <f t="shared" si="0"/>
        <v>2B</v>
      </c>
      <c r="J25">
        <f t="shared" si="1"/>
        <v>31</v>
      </c>
      <c r="K25">
        <f t="shared" si="1"/>
        <v>44</v>
      </c>
      <c r="L25">
        <f t="shared" si="1"/>
        <v>43</v>
      </c>
    </row>
    <row r="26" spans="2:12">
      <c r="B26" s="30" t="s">
        <v>163</v>
      </c>
      <c r="C26" s="30" t="s">
        <v>97</v>
      </c>
      <c r="D26" s="30" t="s">
        <v>75</v>
      </c>
      <c r="F26" s="1" t="str">
        <f t="shared" si="0"/>
        <v>1F</v>
      </c>
      <c r="G26" s="1" t="str">
        <f t="shared" si="0"/>
        <v>2C</v>
      </c>
      <c r="H26" s="1" t="str">
        <f t="shared" si="0"/>
        <v>2B</v>
      </c>
      <c r="J26">
        <f t="shared" si="1"/>
        <v>31</v>
      </c>
      <c r="K26">
        <f t="shared" si="1"/>
        <v>44</v>
      </c>
      <c r="L26">
        <f t="shared" si="1"/>
        <v>43</v>
      </c>
    </row>
    <row r="27" spans="2:12">
      <c r="B27" s="30" t="s">
        <v>163</v>
      </c>
      <c r="C27" s="30" t="s">
        <v>97</v>
      </c>
      <c r="D27" s="30" t="s">
        <v>75</v>
      </c>
      <c r="F27" s="1" t="str">
        <f t="shared" si="0"/>
        <v>1F</v>
      </c>
      <c r="G27" s="1" t="str">
        <f t="shared" si="0"/>
        <v>2C</v>
      </c>
      <c r="H27" s="1" t="str">
        <f t="shared" si="0"/>
        <v>2B</v>
      </c>
      <c r="J27">
        <f t="shared" si="1"/>
        <v>31</v>
      </c>
      <c r="K27">
        <f t="shared" si="1"/>
        <v>44</v>
      </c>
      <c r="L27">
        <f t="shared" si="1"/>
        <v>43</v>
      </c>
    </row>
    <row r="28" spans="2:12">
      <c r="B28" s="30" t="s">
        <v>162</v>
      </c>
      <c r="C28" s="30" t="s">
        <v>97</v>
      </c>
      <c r="D28" s="30" t="s">
        <v>75</v>
      </c>
      <c r="F28" s="1" t="str">
        <f t="shared" si="0"/>
        <v>20</v>
      </c>
      <c r="G28" s="1" t="str">
        <f t="shared" si="0"/>
        <v>2C</v>
      </c>
      <c r="H28" s="1" t="str">
        <f t="shared" si="0"/>
        <v>2B</v>
      </c>
      <c r="J28">
        <f t="shared" si="1"/>
        <v>32</v>
      </c>
      <c r="K28">
        <f t="shared" si="1"/>
        <v>44</v>
      </c>
      <c r="L28">
        <f t="shared" si="1"/>
        <v>43</v>
      </c>
    </row>
    <row r="29" spans="2:12">
      <c r="B29" s="30" t="s">
        <v>162</v>
      </c>
      <c r="C29" s="30" t="s">
        <v>97</v>
      </c>
      <c r="D29" s="30" t="s">
        <v>75</v>
      </c>
      <c r="F29" s="1" t="str">
        <f t="shared" si="0"/>
        <v>20</v>
      </c>
      <c r="G29" s="1" t="str">
        <f t="shared" si="0"/>
        <v>2C</v>
      </c>
      <c r="H29" s="1" t="str">
        <f t="shared" si="0"/>
        <v>2B</v>
      </c>
      <c r="J29">
        <f t="shared" si="1"/>
        <v>32</v>
      </c>
      <c r="K29">
        <f t="shared" si="1"/>
        <v>44</v>
      </c>
      <c r="L29">
        <f t="shared" si="1"/>
        <v>43</v>
      </c>
    </row>
    <row r="30" spans="2:12">
      <c r="B30" s="30" t="s">
        <v>162</v>
      </c>
      <c r="C30" s="30" t="s">
        <v>97</v>
      </c>
      <c r="D30" s="30" t="s">
        <v>75</v>
      </c>
      <c r="F30" s="1" t="str">
        <f t="shared" si="0"/>
        <v>20</v>
      </c>
      <c r="G30" s="1" t="str">
        <f t="shared" si="0"/>
        <v>2C</v>
      </c>
      <c r="H30" s="1" t="str">
        <f t="shared" si="0"/>
        <v>2B</v>
      </c>
      <c r="J30">
        <f t="shared" si="1"/>
        <v>32</v>
      </c>
      <c r="K30">
        <f t="shared" si="1"/>
        <v>44</v>
      </c>
      <c r="L30">
        <f t="shared" si="1"/>
        <v>43</v>
      </c>
    </row>
    <row r="31" spans="2:12">
      <c r="B31" s="30" t="s">
        <v>161</v>
      </c>
      <c r="C31" s="30" t="s">
        <v>5</v>
      </c>
      <c r="D31" s="30" t="s">
        <v>97</v>
      </c>
      <c r="F31" s="1" t="str">
        <f t="shared" si="0"/>
        <v>21</v>
      </c>
      <c r="G31" s="1" t="str">
        <f t="shared" si="0"/>
        <v>2D</v>
      </c>
      <c r="H31" s="1" t="str">
        <f t="shared" si="0"/>
        <v>2C</v>
      </c>
      <c r="J31">
        <f t="shared" si="1"/>
        <v>33</v>
      </c>
      <c r="K31">
        <f t="shared" si="1"/>
        <v>45</v>
      </c>
      <c r="L31">
        <f t="shared" si="1"/>
        <v>44</v>
      </c>
    </row>
    <row r="32" spans="2:12">
      <c r="B32" s="30" t="s">
        <v>161</v>
      </c>
      <c r="C32" s="30" t="s">
        <v>5</v>
      </c>
      <c r="D32" s="30" t="s">
        <v>97</v>
      </c>
      <c r="F32" s="1" t="str">
        <f t="shared" si="0"/>
        <v>21</v>
      </c>
      <c r="G32" s="1" t="str">
        <f t="shared" si="0"/>
        <v>2D</v>
      </c>
      <c r="H32" s="1" t="str">
        <f t="shared" si="0"/>
        <v>2C</v>
      </c>
      <c r="J32">
        <f t="shared" si="1"/>
        <v>33</v>
      </c>
      <c r="K32">
        <f t="shared" si="1"/>
        <v>45</v>
      </c>
      <c r="L32">
        <f t="shared" si="1"/>
        <v>44</v>
      </c>
    </row>
    <row r="33" spans="2:12">
      <c r="B33" s="30" t="s">
        <v>161</v>
      </c>
      <c r="C33" s="30" t="s">
        <v>5</v>
      </c>
      <c r="D33" s="30" t="s">
        <v>5</v>
      </c>
      <c r="F33" s="1" t="str">
        <f t="shared" si="0"/>
        <v>21</v>
      </c>
      <c r="G33" s="1" t="str">
        <f t="shared" si="0"/>
        <v>2D</v>
      </c>
      <c r="H33" s="1" t="str">
        <f t="shared" si="0"/>
        <v>2D</v>
      </c>
      <c r="J33">
        <f t="shared" si="1"/>
        <v>33</v>
      </c>
      <c r="K33">
        <f t="shared" si="1"/>
        <v>45</v>
      </c>
      <c r="L33">
        <f t="shared" si="1"/>
        <v>45</v>
      </c>
    </row>
    <row r="34" spans="2:12">
      <c r="B34" s="30" t="s">
        <v>164</v>
      </c>
      <c r="C34" s="30" t="s">
        <v>54</v>
      </c>
      <c r="D34" s="30" t="s">
        <v>54</v>
      </c>
      <c r="F34" s="1" t="str">
        <f t="shared" si="0"/>
        <v>22</v>
      </c>
      <c r="G34" s="1" t="str">
        <f t="shared" si="0"/>
        <v>2E</v>
      </c>
      <c r="H34" s="1" t="str">
        <f t="shared" si="0"/>
        <v>2E</v>
      </c>
      <c r="J34">
        <f t="shared" si="1"/>
        <v>34</v>
      </c>
      <c r="K34">
        <f t="shared" si="1"/>
        <v>46</v>
      </c>
      <c r="L34">
        <f t="shared" si="1"/>
        <v>46</v>
      </c>
    </row>
    <row r="35" spans="2:12">
      <c r="B35" s="30" t="s">
        <v>164</v>
      </c>
      <c r="C35" s="30" t="s">
        <v>54</v>
      </c>
      <c r="D35" s="30" t="s">
        <v>54</v>
      </c>
      <c r="F35" s="1" t="str">
        <f t="shared" si="0"/>
        <v>22</v>
      </c>
      <c r="G35" s="1" t="str">
        <f t="shared" si="0"/>
        <v>2E</v>
      </c>
      <c r="H35" s="1" t="str">
        <f t="shared" si="0"/>
        <v>2E</v>
      </c>
      <c r="J35">
        <f t="shared" si="1"/>
        <v>34</v>
      </c>
      <c r="K35">
        <f t="shared" si="1"/>
        <v>46</v>
      </c>
      <c r="L35">
        <f t="shared" si="1"/>
        <v>46</v>
      </c>
    </row>
    <row r="36" spans="2:12">
      <c r="B36" s="30" t="s">
        <v>164</v>
      </c>
      <c r="C36" s="30" t="s">
        <v>54</v>
      </c>
      <c r="D36" s="30" t="s">
        <v>54</v>
      </c>
      <c r="F36" s="1" t="str">
        <f t="shared" si="0"/>
        <v>22</v>
      </c>
      <c r="G36" s="1" t="str">
        <f t="shared" si="0"/>
        <v>2E</v>
      </c>
      <c r="H36" s="1" t="str">
        <f t="shared" si="0"/>
        <v>2E</v>
      </c>
      <c r="J36">
        <f t="shared" si="1"/>
        <v>34</v>
      </c>
      <c r="K36">
        <f t="shared" si="1"/>
        <v>46</v>
      </c>
      <c r="L36">
        <f t="shared" si="1"/>
        <v>46</v>
      </c>
    </row>
    <row r="37" spans="2:12">
      <c r="B37" s="30" t="s">
        <v>164</v>
      </c>
      <c r="C37" s="30" t="s">
        <v>71</v>
      </c>
      <c r="D37" s="30" t="s">
        <v>54</v>
      </c>
      <c r="F37" s="1" t="str">
        <f t="shared" si="0"/>
        <v>22</v>
      </c>
      <c r="G37" s="1" t="str">
        <f t="shared" si="0"/>
        <v>2F</v>
      </c>
      <c r="H37" s="1" t="str">
        <f t="shared" si="0"/>
        <v>2E</v>
      </c>
      <c r="J37">
        <f t="shared" si="1"/>
        <v>34</v>
      </c>
      <c r="K37">
        <f t="shared" si="1"/>
        <v>47</v>
      </c>
      <c r="L37">
        <f t="shared" si="1"/>
        <v>46</v>
      </c>
    </row>
    <row r="38" spans="2:12">
      <c r="B38" s="30" t="s">
        <v>164</v>
      </c>
      <c r="C38" s="30" t="s">
        <v>71</v>
      </c>
      <c r="D38" s="30" t="s">
        <v>54</v>
      </c>
      <c r="F38" s="1" t="str">
        <f t="shared" si="0"/>
        <v>22</v>
      </c>
      <c r="G38" s="1" t="str">
        <f t="shared" si="0"/>
        <v>2F</v>
      </c>
      <c r="H38" s="1" t="str">
        <f t="shared" si="0"/>
        <v>2E</v>
      </c>
      <c r="J38">
        <f t="shared" si="1"/>
        <v>34</v>
      </c>
      <c r="K38">
        <f t="shared" si="1"/>
        <v>47</v>
      </c>
      <c r="L38">
        <f t="shared" si="1"/>
        <v>46</v>
      </c>
    </row>
    <row r="39" spans="2:12">
      <c r="B39" s="30" t="s">
        <v>164</v>
      </c>
      <c r="C39" s="30" t="s">
        <v>71</v>
      </c>
      <c r="D39" s="30" t="s">
        <v>71</v>
      </c>
      <c r="F39" s="1" t="str">
        <f t="shared" si="0"/>
        <v>22</v>
      </c>
      <c r="G39" s="1" t="str">
        <f t="shared" si="0"/>
        <v>2F</v>
      </c>
      <c r="H39" s="1" t="str">
        <f t="shared" si="0"/>
        <v>2F</v>
      </c>
      <c r="J39">
        <f t="shared" si="1"/>
        <v>34</v>
      </c>
      <c r="K39">
        <f t="shared" si="1"/>
        <v>47</v>
      </c>
      <c r="L39">
        <f t="shared" si="1"/>
        <v>47</v>
      </c>
    </row>
    <row r="40" spans="2:12">
      <c r="B40" s="30" t="s">
        <v>164</v>
      </c>
      <c r="C40" s="30" t="s">
        <v>90</v>
      </c>
      <c r="D40" s="30" t="s">
        <v>71</v>
      </c>
      <c r="F40" s="1" t="str">
        <f t="shared" si="0"/>
        <v>22</v>
      </c>
      <c r="G40" s="1" t="str">
        <f t="shared" si="0"/>
        <v>30</v>
      </c>
      <c r="H40" s="1" t="str">
        <f t="shared" si="0"/>
        <v>2F</v>
      </c>
      <c r="J40">
        <f t="shared" si="1"/>
        <v>34</v>
      </c>
      <c r="K40">
        <f t="shared" si="1"/>
        <v>48</v>
      </c>
      <c r="L40">
        <f t="shared" si="1"/>
        <v>47</v>
      </c>
    </row>
    <row r="41" spans="2:12">
      <c r="B41" s="30" t="s">
        <v>164</v>
      </c>
      <c r="C41" s="30" t="s">
        <v>90</v>
      </c>
      <c r="D41" s="30" t="s">
        <v>71</v>
      </c>
      <c r="F41" s="1" t="str">
        <f t="shared" si="0"/>
        <v>22</v>
      </c>
      <c r="G41" s="1" t="str">
        <f t="shared" si="0"/>
        <v>30</v>
      </c>
      <c r="H41" s="1" t="str">
        <f t="shared" si="0"/>
        <v>2F</v>
      </c>
      <c r="J41">
        <f t="shared" si="1"/>
        <v>34</v>
      </c>
      <c r="K41">
        <f t="shared" si="1"/>
        <v>48</v>
      </c>
      <c r="L41">
        <f t="shared" si="1"/>
        <v>47</v>
      </c>
    </row>
    <row r="42" spans="2:12">
      <c r="B42" s="30" t="s">
        <v>164</v>
      </c>
      <c r="C42" s="30" t="s">
        <v>90</v>
      </c>
      <c r="D42" s="30" t="s">
        <v>71</v>
      </c>
      <c r="F42" s="1" t="str">
        <f t="shared" si="0"/>
        <v>22</v>
      </c>
      <c r="G42" s="1" t="str">
        <f t="shared" si="0"/>
        <v>30</v>
      </c>
      <c r="H42" s="1" t="str">
        <f t="shared" si="0"/>
        <v>2F</v>
      </c>
      <c r="J42">
        <f t="shared" si="1"/>
        <v>34</v>
      </c>
      <c r="K42">
        <f t="shared" si="1"/>
        <v>48</v>
      </c>
      <c r="L42">
        <f t="shared" si="1"/>
        <v>47</v>
      </c>
    </row>
    <row r="43" spans="2:12">
      <c r="B43" s="30" t="s">
        <v>165</v>
      </c>
      <c r="C43" s="30" t="s">
        <v>72</v>
      </c>
      <c r="D43" s="30" t="s">
        <v>90</v>
      </c>
      <c r="F43" s="1" t="str">
        <f t="shared" si="0"/>
        <v>23</v>
      </c>
      <c r="G43" s="1" t="str">
        <f t="shared" si="0"/>
        <v>31</v>
      </c>
      <c r="H43" s="1" t="str">
        <f t="shared" si="0"/>
        <v>30</v>
      </c>
      <c r="J43">
        <f t="shared" si="1"/>
        <v>35</v>
      </c>
      <c r="K43">
        <f t="shared" si="1"/>
        <v>49</v>
      </c>
      <c r="L43">
        <f t="shared" si="1"/>
        <v>48</v>
      </c>
    </row>
    <row r="44" spans="2:12">
      <c r="B44" s="30" t="s">
        <v>165</v>
      </c>
      <c r="C44" s="30" t="s">
        <v>72</v>
      </c>
      <c r="D44" s="30" t="s">
        <v>90</v>
      </c>
      <c r="F44" s="1" t="str">
        <f t="shared" si="0"/>
        <v>23</v>
      </c>
      <c r="G44" s="1" t="str">
        <f t="shared" si="0"/>
        <v>31</v>
      </c>
      <c r="H44" s="1" t="str">
        <f t="shared" si="0"/>
        <v>30</v>
      </c>
      <c r="J44">
        <f t="shared" si="1"/>
        <v>35</v>
      </c>
      <c r="K44">
        <f t="shared" si="1"/>
        <v>49</v>
      </c>
      <c r="L44">
        <f t="shared" si="1"/>
        <v>48</v>
      </c>
    </row>
    <row r="45" spans="2:12">
      <c r="B45" s="30" t="s">
        <v>165</v>
      </c>
      <c r="C45" s="30" t="s">
        <v>72</v>
      </c>
      <c r="D45" s="30" t="s">
        <v>90</v>
      </c>
      <c r="F45" s="1" t="str">
        <f t="shared" si="0"/>
        <v>23</v>
      </c>
      <c r="G45" s="1" t="str">
        <f t="shared" si="0"/>
        <v>31</v>
      </c>
      <c r="H45" s="1" t="str">
        <f t="shared" si="0"/>
        <v>30</v>
      </c>
      <c r="J45">
        <f t="shared" si="1"/>
        <v>35</v>
      </c>
      <c r="K45">
        <f t="shared" si="1"/>
        <v>49</v>
      </c>
      <c r="L45">
        <f t="shared" si="1"/>
        <v>48</v>
      </c>
    </row>
    <row r="46" spans="2:12">
      <c r="B46" s="30" t="s">
        <v>166</v>
      </c>
      <c r="C46" s="30" t="s">
        <v>15</v>
      </c>
      <c r="D46" s="30" t="s">
        <v>72</v>
      </c>
      <c r="F46" s="1" t="str">
        <f t="shared" si="0"/>
        <v>24</v>
      </c>
      <c r="G46" s="1" t="str">
        <f t="shared" si="0"/>
        <v>32</v>
      </c>
      <c r="H46" s="1" t="str">
        <f t="shared" si="0"/>
        <v>31</v>
      </c>
      <c r="J46">
        <f t="shared" si="1"/>
        <v>36</v>
      </c>
      <c r="K46">
        <f t="shared" si="1"/>
        <v>50</v>
      </c>
      <c r="L46">
        <f t="shared" si="1"/>
        <v>49</v>
      </c>
    </row>
    <row r="47" spans="2:12">
      <c r="B47" s="30" t="s">
        <v>166</v>
      </c>
      <c r="C47" s="30" t="s">
        <v>15</v>
      </c>
      <c r="D47" s="30" t="s">
        <v>72</v>
      </c>
      <c r="F47" s="1" t="str">
        <f t="shared" si="0"/>
        <v>24</v>
      </c>
      <c r="G47" s="1" t="str">
        <f t="shared" si="0"/>
        <v>32</v>
      </c>
      <c r="H47" s="1" t="str">
        <f t="shared" si="0"/>
        <v>31</v>
      </c>
      <c r="J47">
        <f t="shared" si="1"/>
        <v>36</v>
      </c>
      <c r="K47">
        <f t="shared" si="1"/>
        <v>50</v>
      </c>
      <c r="L47">
        <f t="shared" si="1"/>
        <v>49</v>
      </c>
    </row>
    <row r="48" spans="2:12">
      <c r="B48" s="30" t="s">
        <v>166</v>
      </c>
      <c r="C48" s="30" t="s">
        <v>15</v>
      </c>
      <c r="D48" s="30" t="s">
        <v>72</v>
      </c>
      <c r="F48" s="1" t="str">
        <f t="shared" si="0"/>
        <v>24</v>
      </c>
      <c r="G48" s="1" t="str">
        <f t="shared" si="0"/>
        <v>32</v>
      </c>
      <c r="H48" s="1" t="str">
        <f t="shared" si="0"/>
        <v>31</v>
      </c>
      <c r="J48">
        <f t="shared" si="1"/>
        <v>36</v>
      </c>
      <c r="K48">
        <f t="shared" si="1"/>
        <v>50</v>
      </c>
      <c r="L48">
        <f t="shared" si="1"/>
        <v>49</v>
      </c>
    </row>
    <row r="49" spans="2:12">
      <c r="B49" s="30" t="s">
        <v>166</v>
      </c>
      <c r="C49" s="30" t="s">
        <v>76</v>
      </c>
      <c r="D49" s="30" t="s">
        <v>15</v>
      </c>
      <c r="F49" s="1" t="str">
        <f t="shared" si="0"/>
        <v>24</v>
      </c>
      <c r="G49" s="1" t="str">
        <f t="shared" si="0"/>
        <v>33</v>
      </c>
      <c r="H49" s="1" t="str">
        <f t="shared" si="0"/>
        <v>32</v>
      </c>
      <c r="J49">
        <f t="shared" si="1"/>
        <v>36</v>
      </c>
      <c r="K49">
        <f t="shared" si="1"/>
        <v>51</v>
      </c>
      <c r="L49">
        <f t="shared" si="1"/>
        <v>50</v>
      </c>
    </row>
    <row r="50" spans="2:12">
      <c r="B50" s="30" t="s">
        <v>166</v>
      </c>
      <c r="C50" s="30" t="s">
        <v>76</v>
      </c>
      <c r="D50" s="30" t="s">
        <v>15</v>
      </c>
      <c r="F50" s="1" t="str">
        <f t="shared" si="0"/>
        <v>24</v>
      </c>
      <c r="G50" s="1" t="str">
        <f t="shared" si="0"/>
        <v>33</v>
      </c>
      <c r="H50" s="1" t="str">
        <f t="shared" si="0"/>
        <v>32</v>
      </c>
      <c r="J50">
        <f t="shared" si="1"/>
        <v>36</v>
      </c>
      <c r="K50">
        <f t="shared" si="1"/>
        <v>51</v>
      </c>
      <c r="L50">
        <f t="shared" si="1"/>
        <v>50</v>
      </c>
    </row>
    <row r="51" spans="2:12">
      <c r="B51" s="30" t="s">
        <v>167</v>
      </c>
      <c r="C51" s="30" t="s">
        <v>76</v>
      </c>
      <c r="D51" s="30" t="s">
        <v>15</v>
      </c>
      <c r="F51" s="1" t="str">
        <f t="shared" si="0"/>
        <v>25</v>
      </c>
      <c r="G51" s="1" t="str">
        <f t="shared" si="0"/>
        <v>33</v>
      </c>
      <c r="H51" s="1" t="str">
        <f t="shared" si="0"/>
        <v>32</v>
      </c>
      <c r="J51">
        <f t="shared" si="1"/>
        <v>37</v>
      </c>
      <c r="K51">
        <f t="shared" si="1"/>
        <v>51</v>
      </c>
      <c r="L51">
        <f t="shared" si="1"/>
        <v>50</v>
      </c>
    </row>
    <row r="52" spans="2:12">
      <c r="B52" s="30" t="s">
        <v>167</v>
      </c>
      <c r="C52" s="30" t="s">
        <v>76</v>
      </c>
      <c r="D52" s="30" t="s">
        <v>15</v>
      </c>
      <c r="F52" s="1" t="str">
        <f t="shared" si="0"/>
        <v>25</v>
      </c>
      <c r="G52" s="1" t="str">
        <f t="shared" si="0"/>
        <v>33</v>
      </c>
      <c r="H52" s="1" t="str">
        <f t="shared" si="0"/>
        <v>32</v>
      </c>
      <c r="J52">
        <f t="shared" si="1"/>
        <v>37</v>
      </c>
      <c r="K52">
        <f t="shared" si="1"/>
        <v>51</v>
      </c>
      <c r="L52">
        <f t="shared" si="1"/>
        <v>50</v>
      </c>
    </row>
    <row r="53" spans="2:12">
      <c r="B53" s="30" t="s">
        <v>167</v>
      </c>
      <c r="C53" s="30" t="s">
        <v>76</v>
      </c>
      <c r="D53" s="30" t="s">
        <v>15</v>
      </c>
      <c r="F53" s="1" t="str">
        <f t="shared" si="0"/>
        <v>25</v>
      </c>
      <c r="G53" s="1" t="str">
        <f t="shared" si="0"/>
        <v>33</v>
      </c>
      <c r="H53" s="1" t="str">
        <f t="shared" si="0"/>
        <v>32</v>
      </c>
      <c r="J53">
        <f t="shared" si="1"/>
        <v>37</v>
      </c>
      <c r="K53">
        <f t="shared" si="1"/>
        <v>51</v>
      </c>
      <c r="L53">
        <f t="shared" si="1"/>
        <v>50</v>
      </c>
    </row>
    <row r="54" spans="2:12">
      <c r="B54" s="30" t="s">
        <v>167</v>
      </c>
      <c r="C54" s="30" t="s">
        <v>76</v>
      </c>
      <c r="D54" s="30" t="s">
        <v>15</v>
      </c>
      <c r="F54" s="1" t="str">
        <f t="shared" si="0"/>
        <v>25</v>
      </c>
      <c r="G54" s="1" t="str">
        <f t="shared" si="0"/>
        <v>33</v>
      </c>
      <c r="H54" s="1" t="str">
        <f t="shared" si="0"/>
        <v>32</v>
      </c>
      <c r="J54">
        <f t="shared" si="1"/>
        <v>37</v>
      </c>
      <c r="K54">
        <f t="shared" si="1"/>
        <v>51</v>
      </c>
      <c r="L54">
        <f t="shared" si="1"/>
        <v>50</v>
      </c>
    </row>
    <row r="55" spans="2:12">
      <c r="B55" s="30" t="s">
        <v>167</v>
      </c>
      <c r="C55" s="30" t="s">
        <v>76</v>
      </c>
      <c r="D55" s="30" t="s">
        <v>76</v>
      </c>
      <c r="F55" s="1" t="str">
        <f t="shared" si="0"/>
        <v>25</v>
      </c>
      <c r="G55" s="1" t="str">
        <f t="shared" si="0"/>
        <v>33</v>
      </c>
      <c r="H55" s="1" t="str">
        <f t="shared" si="0"/>
        <v>33</v>
      </c>
      <c r="J55">
        <f t="shared" si="1"/>
        <v>37</v>
      </c>
      <c r="K55">
        <f t="shared" si="1"/>
        <v>51</v>
      </c>
      <c r="L55">
        <f t="shared" si="1"/>
        <v>51</v>
      </c>
    </row>
    <row r="56" spans="2:12">
      <c r="B56" s="30" t="s">
        <v>167</v>
      </c>
      <c r="C56" s="30" t="s">
        <v>76</v>
      </c>
      <c r="D56" s="30" t="s">
        <v>76</v>
      </c>
      <c r="F56" s="1" t="str">
        <f t="shared" si="0"/>
        <v>25</v>
      </c>
      <c r="G56" s="1" t="str">
        <f t="shared" si="0"/>
        <v>33</v>
      </c>
      <c r="H56" s="1" t="str">
        <f t="shared" si="0"/>
        <v>33</v>
      </c>
      <c r="J56">
        <f t="shared" si="1"/>
        <v>37</v>
      </c>
      <c r="K56">
        <f t="shared" si="1"/>
        <v>51</v>
      </c>
      <c r="L56">
        <f t="shared" si="1"/>
        <v>51</v>
      </c>
    </row>
    <row r="57" spans="2:12">
      <c r="B57" s="30" t="s">
        <v>167</v>
      </c>
      <c r="C57" s="30" t="s">
        <v>76</v>
      </c>
      <c r="D57" s="30" t="s">
        <v>76</v>
      </c>
      <c r="F57" s="1" t="str">
        <f t="shared" si="0"/>
        <v>25</v>
      </c>
      <c r="G57" s="1" t="str">
        <f t="shared" si="0"/>
        <v>33</v>
      </c>
      <c r="H57" s="1" t="str">
        <f t="shared" si="0"/>
        <v>33</v>
      </c>
      <c r="J57">
        <f t="shared" si="1"/>
        <v>37</v>
      </c>
      <c r="K57">
        <f t="shared" si="1"/>
        <v>51</v>
      </c>
      <c r="L57">
        <f t="shared" si="1"/>
        <v>51</v>
      </c>
    </row>
    <row r="58" spans="2:12">
      <c r="B58" s="30" t="s">
        <v>167</v>
      </c>
      <c r="C58" s="30" t="s">
        <v>76</v>
      </c>
      <c r="D58" s="30" t="s">
        <v>76</v>
      </c>
      <c r="F58" s="1" t="str">
        <f t="shared" si="0"/>
        <v>25</v>
      </c>
      <c r="G58" s="1" t="str">
        <f t="shared" si="0"/>
        <v>33</v>
      </c>
      <c r="H58" s="1" t="str">
        <f t="shared" si="0"/>
        <v>33</v>
      </c>
      <c r="J58">
        <f t="shared" si="1"/>
        <v>37</v>
      </c>
      <c r="K58">
        <f t="shared" si="1"/>
        <v>51</v>
      </c>
      <c r="L58">
        <f t="shared" si="1"/>
        <v>51</v>
      </c>
    </row>
    <row r="59" spans="2:12">
      <c r="B59" s="30" t="s">
        <v>167</v>
      </c>
      <c r="C59" s="30" t="s">
        <v>76</v>
      </c>
      <c r="D59" s="30" t="s">
        <v>76</v>
      </c>
      <c r="F59" s="1" t="str">
        <f t="shared" si="0"/>
        <v>25</v>
      </c>
      <c r="G59" s="1" t="str">
        <f t="shared" si="0"/>
        <v>33</v>
      </c>
      <c r="H59" s="1" t="str">
        <f t="shared" si="0"/>
        <v>33</v>
      </c>
      <c r="J59">
        <f t="shared" si="1"/>
        <v>37</v>
      </c>
      <c r="K59">
        <f t="shared" si="1"/>
        <v>51</v>
      </c>
      <c r="L59">
        <f t="shared" si="1"/>
        <v>51</v>
      </c>
    </row>
    <row r="60" spans="2:12">
      <c r="B60" s="30" t="s">
        <v>167</v>
      </c>
      <c r="C60" s="30" t="s">
        <v>76</v>
      </c>
      <c r="D60" s="30" t="s">
        <v>76</v>
      </c>
      <c r="F60" s="1" t="str">
        <f t="shared" si="0"/>
        <v>25</v>
      </c>
      <c r="G60" s="1" t="str">
        <f t="shared" si="0"/>
        <v>33</v>
      </c>
      <c r="H60" s="1" t="str">
        <f t="shared" si="0"/>
        <v>33</v>
      </c>
      <c r="J60">
        <f t="shared" si="1"/>
        <v>37</v>
      </c>
      <c r="K60">
        <f t="shared" si="1"/>
        <v>51</v>
      </c>
      <c r="L60">
        <f t="shared" si="1"/>
        <v>51</v>
      </c>
    </row>
    <row r="61" spans="2:12">
      <c r="B61" s="30" t="s">
        <v>167</v>
      </c>
      <c r="C61" s="30" t="s">
        <v>76</v>
      </c>
      <c r="D61" s="30" t="s">
        <v>76</v>
      </c>
      <c r="F61" s="1" t="str">
        <f t="shared" si="0"/>
        <v>25</v>
      </c>
      <c r="G61" s="1" t="str">
        <f t="shared" si="0"/>
        <v>33</v>
      </c>
      <c r="H61" s="1" t="str">
        <f t="shared" si="0"/>
        <v>33</v>
      </c>
      <c r="J61">
        <f t="shared" si="1"/>
        <v>37</v>
      </c>
      <c r="K61">
        <f t="shared" si="1"/>
        <v>51</v>
      </c>
      <c r="L61">
        <f t="shared" si="1"/>
        <v>51</v>
      </c>
    </row>
    <row r="62" spans="2:12">
      <c r="B62" s="30" t="s">
        <v>168</v>
      </c>
      <c r="C62" s="30" t="s">
        <v>76</v>
      </c>
      <c r="D62" s="30" t="s">
        <v>70</v>
      </c>
      <c r="F62" s="1" t="str">
        <f t="shared" si="0"/>
        <v>26</v>
      </c>
      <c r="G62" s="1" t="str">
        <f t="shared" si="0"/>
        <v>33</v>
      </c>
      <c r="H62" s="1" t="str">
        <f t="shared" si="0"/>
        <v>34</v>
      </c>
      <c r="J62">
        <f t="shared" si="1"/>
        <v>38</v>
      </c>
      <c r="K62">
        <f t="shared" si="1"/>
        <v>51</v>
      </c>
      <c r="L62">
        <f t="shared" si="1"/>
        <v>52</v>
      </c>
    </row>
    <row r="63" spans="2:12">
      <c r="B63" s="30" t="s">
        <v>168</v>
      </c>
      <c r="C63" s="30" t="s">
        <v>76</v>
      </c>
      <c r="D63" s="30" t="s">
        <v>70</v>
      </c>
      <c r="F63" s="1" t="str">
        <f t="shared" si="0"/>
        <v>26</v>
      </c>
      <c r="G63" s="1" t="str">
        <f t="shared" si="0"/>
        <v>33</v>
      </c>
      <c r="H63" s="1" t="str">
        <f t="shared" si="0"/>
        <v>34</v>
      </c>
      <c r="J63">
        <f t="shared" si="1"/>
        <v>38</v>
      </c>
      <c r="K63">
        <f t="shared" si="1"/>
        <v>51</v>
      </c>
      <c r="L63">
        <f t="shared" si="1"/>
        <v>52</v>
      </c>
    </row>
    <row r="64" spans="2:12">
      <c r="B64" s="30" t="s">
        <v>168</v>
      </c>
      <c r="C64" s="30" t="s">
        <v>76</v>
      </c>
      <c r="D64" s="30" t="s">
        <v>70</v>
      </c>
      <c r="F64" s="1" t="str">
        <f t="shared" si="0"/>
        <v>26</v>
      </c>
      <c r="G64" s="1" t="str">
        <f t="shared" si="0"/>
        <v>33</v>
      </c>
      <c r="H64" s="1" t="str">
        <f t="shared" si="0"/>
        <v>34</v>
      </c>
      <c r="J64">
        <f t="shared" si="1"/>
        <v>38</v>
      </c>
      <c r="K64">
        <f t="shared" si="1"/>
        <v>51</v>
      </c>
      <c r="L64">
        <f t="shared" si="1"/>
        <v>52</v>
      </c>
    </row>
    <row r="65" spans="2:12">
      <c r="B65" s="30" t="s">
        <v>168</v>
      </c>
      <c r="C65" s="30" t="s">
        <v>76</v>
      </c>
      <c r="D65" s="30" t="s">
        <v>70</v>
      </c>
      <c r="F65" s="1" t="str">
        <f t="shared" si="0"/>
        <v>26</v>
      </c>
      <c r="G65" s="1" t="str">
        <f t="shared" si="0"/>
        <v>33</v>
      </c>
      <c r="H65" s="1" t="str">
        <f t="shared" si="0"/>
        <v>34</v>
      </c>
      <c r="J65">
        <f t="shared" si="1"/>
        <v>38</v>
      </c>
      <c r="K65">
        <f t="shared" si="1"/>
        <v>51</v>
      </c>
      <c r="L65">
        <f t="shared" si="1"/>
        <v>52</v>
      </c>
    </row>
    <row r="66" spans="2:12">
      <c r="B66" s="30" t="s">
        <v>168</v>
      </c>
      <c r="C66" s="30" t="s">
        <v>76</v>
      </c>
      <c r="D66" s="30" t="s">
        <v>70</v>
      </c>
      <c r="F66" s="1" t="str">
        <f t="shared" si="0"/>
        <v>26</v>
      </c>
      <c r="G66" s="1" t="str">
        <f t="shared" si="0"/>
        <v>33</v>
      </c>
      <c r="H66" s="1" t="str">
        <f t="shared" si="0"/>
        <v>34</v>
      </c>
      <c r="J66">
        <f t="shared" si="1"/>
        <v>38</v>
      </c>
      <c r="K66">
        <f t="shared" si="1"/>
        <v>51</v>
      </c>
      <c r="L66">
        <f t="shared" si="1"/>
        <v>52</v>
      </c>
    </row>
    <row r="67" spans="2:12">
      <c r="B67" s="30" t="s">
        <v>168</v>
      </c>
      <c r="C67" s="30" t="s">
        <v>70</v>
      </c>
      <c r="D67" s="30" t="s">
        <v>70</v>
      </c>
      <c r="F67" s="1" t="str">
        <f t="shared" si="0"/>
        <v>26</v>
      </c>
      <c r="G67" s="1" t="str">
        <f t="shared" si="0"/>
        <v>34</v>
      </c>
      <c r="H67" s="1" t="str">
        <f t="shared" si="0"/>
        <v>34</v>
      </c>
      <c r="J67">
        <f t="shared" si="1"/>
        <v>38</v>
      </c>
      <c r="K67">
        <f t="shared" si="1"/>
        <v>52</v>
      </c>
      <c r="L67">
        <f t="shared" si="1"/>
        <v>52</v>
      </c>
    </row>
    <row r="68" spans="2:12">
      <c r="B68" s="30" t="s">
        <v>167</v>
      </c>
      <c r="C68" s="30" t="s">
        <v>70</v>
      </c>
      <c r="D68" s="30" t="s">
        <v>76</v>
      </c>
      <c r="F68" s="1" t="str">
        <f t="shared" si="0"/>
        <v>25</v>
      </c>
      <c r="G68" s="1" t="str">
        <f t="shared" si="0"/>
        <v>34</v>
      </c>
      <c r="H68" s="1" t="str">
        <f t="shared" si="0"/>
        <v>33</v>
      </c>
      <c r="J68">
        <f t="shared" si="1"/>
        <v>37</v>
      </c>
      <c r="K68">
        <f t="shared" si="1"/>
        <v>52</v>
      </c>
      <c r="L68">
        <f t="shared" si="1"/>
        <v>51</v>
      </c>
    </row>
    <row r="69" spans="2:12">
      <c r="B69" s="30" t="s">
        <v>167</v>
      </c>
      <c r="C69" s="30" t="s">
        <v>70</v>
      </c>
      <c r="D69" s="30" t="s">
        <v>76</v>
      </c>
      <c r="F69" s="1" t="str">
        <f t="shared" ref="F69:H132" si="2">RIGHT(B69,2)</f>
        <v>25</v>
      </c>
      <c r="G69" s="1" t="str">
        <f t="shared" si="2"/>
        <v>34</v>
      </c>
      <c r="H69" s="1" t="str">
        <f t="shared" si="2"/>
        <v>33</v>
      </c>
      <c r="J69">
        <f t="shared" ref="J69:L132" si="3">HEX2DEC(F69)</f>
        <v>37</v>
      </c>
      <c r="K69">
        <f t="shared" si="3"/>
        <v>52</v>
      </c>
      <c r="L69">
        <f t="shared" si="3"/>
        <v>51</v>
      </c>
    </row>
    <row r="70" spans="2:12">
      <c r="B70" s="30" t="s">
        <v>168</v>
      </c>
      <c r="C70" s="30" t="s">
        <v>24</v>
      </c>
      <c r="D70" s="30" t="s">
        <v>76</v>
      </c>
      <c r="F70" s="1" t="str">
        <f t="shared" si="2"/>
        <v>26</v>
      </c>
      <c r="G70" s="1" t="str">
        <f t="shared" si="2"/>
        <v>35</v>
      </c>
      <c r="H70" s="1" t="str">
        <f t="shared" si="2"/>
        <v>33</v>
      </c>
      <c r="J70">
        <f t="shared" si="3"/>
        <v>38</v>
      </c>
      <c r="K70">
        <f t="shared" si="3"/>
        <v>53</v>
      </c>
      <c r="L70">
        <f t="shared" si="3"/>
        <v>51</v>
      </c>
    </row>
    <row r="71" spans="2:12">
      <c r="B71" s="30" t="s">
        <v>168</v>
      </c>
      <c r="C71" s="30" t="s">
        <v>129</v>
      </c>
      <c r="D71" s="30" t="s">
        <v>76</v>
      </c>
      <c r="F71" s="1" t="str">
        <f t="shared" si="2"/>
        <v>26</v>
      </c>
      <c r="G71" s="1" t="str">
        <f t="shared" si="2"/>
        <v>36</v>
      </c>
      <c r="H71" s="1" t="str">
        <f t="shared" si="2"/>
        <v>33</v>
      </c>
      <c r="J71">
        <f t="shared" si="3"/>
        <v>38</v>
      </c>
      <c r="K71">
        <f t="shared" si="3"/>
        <v>54</v>
      </c>
      <c r="L71">
        <f t="shared" si="3"/>
        <v>51</v>
      </c>
    </row>
    <row r="72" spans="2:12">
      <c r="B72" s="30" t="s">
        <v>168</v>
      </c>
      <c r="C72" s="30" t="s">
        <v>129</v>
      </c>
      <c r="D72" s="30" t="s">
        <v>76</v>
      </c>
      <c r="F72" s="1" t="str">
        <f t="shared" si="2"/>
        <v>26</v>
      </c>
      <c r="G72" s="1" t="str">
        <f t="shared" si="2"/>
        <v>36</v>
      </c>
      <c r="H72" s="1" t="str">
        <f t="shared" si="2"/>
        <v>33</v>
      </c>
      <c r="J72">
        <f t="shared" si="3"/>
        <v>38</v>
      </c>
      <c r="K72">
        <f t="shared" si="3"/>
        <v>54</v>
      </c>
      <c r="L72">
        <f t="shared" si="3"/>
        <v>51</v>
      </c>
    </row>
    <row r="73" spans="2:12">
      <c r="B73" s="30" t="s">
        <v>169</v>
      </c>
      <c r="C73" s="30" t="s">
        <v>129</v>
      </c>
      <c r="D73" s="30" t="s">
        <v>70</v>
      </c>
      <c r="F73" s="1" t="str">
        <f t="shared" si="2"/>
        <v>27</v>
      </c>
      <c r="G73" s="1" t="str">
        <f t="shared" si="2"/>
        <v>36</v>
      </c>
      <c r="H73" s="1" t="str">
        <f t="shared" si="2"/>
        <v>34</v>
      </c>
      <c r="J73">
        <f t="shared" si="3"/>
        <v>39</v>
      </c>
      <c r="K73">
        <f t="shared" si="3"/>
        <v>54</v>
      </c>
      <c r="L73">
        <f t="shared" si="3"/>
        <v>52</v>
      </c>
    </row>
    <row r="74" spans="2:12">
      <c r="B74" s="30" t="s">
        <v>170</v>
      </c>
      <c r="C74" s="30" t="s">
        <v>74</v>
      </c>
      <c r="D74" s="30" t="s">
        <v>70</v>
      </c>
      <c r="F74" s="1" t="str">
        <f t="shared" si="2"/>
        <v>28</v>
      </c>
      <c r="G74" s="1" t="str">
        <f t="shared" si="2"/>
        <v>37</v>
      </c>
      <c r="H74" s="1" t="str">
        <f t="shared" si="2"/>
        <v>34</v>
      </c>
      <c r="J74">
        <f t="shared" si="3"/>
        <v>40</v>
      </c>
      <c r="K74">
        <f t="shared" si="3"/>
        <v>55</v>
      </c>
      <c r="L74">
        <f t="shared" si="3"/>
        <v>52</v>
      </c>
    </row>
    <row r="75" spans="2:12">
      <c r="B75" s="30" t="s">
        <v>170</v>
      </c>
      <c r="C75" s="30" t="s">
        <v>74</v>
      </c>
      <c r="D75" s="30" t="s">
        <v>70</v>
      </c>
      <c r="F75" s="1" t="str">
        <f t="shared" si="2"/>
        <v>28</v>
      </c>
      <c r="G75" s="1" t="str">
        <f t="shared" si="2"/>
        <v>37</v>
      </c>
      <c r="H75" s="1" t="str">
        <f t="shared" si="2"/>
        <v>34</v>
      </c>
      <c r="J75">
        <f t="shared" si="3"/>
        <v>40</v>
      </c>
      <c r="K75">
        <f t="shared" si="3"/>
        <v>55</v>
      </c>
      <c r="L75">
        <f t="shared" si="3"/>
        <v>52</v>
      </c>
    </row>
    <row r="76" spans="2:12">
      <c r="B76" s="30" t="s">
        <v>170</v>
      </c>
      <c r="C76" s="30" t="s">
        <v>6</v>
      </c>
      <c r="D76" s="30" t="s">
        <v>24</v>
      </c>
      <c r="F76" s="1" t="str">
        <f t="shared" si="2"/>
        <v>28</v>
      </c>
      <c r="G76" s="1" t="str">
        <f t="shared" si="2"/>
        <v>38</v>
      </c>
      <c r="H76" s="1" t="str">
        <f t="shared" si="2"/>
        <v>35</v>
      </c>
      <c r="J76">
        <f t="shared" si="3"/>
        <v>40</v>
      </c>
      <c r="K76">
        <f t="shared" si="3"/>
        <v>56</v>
      </c>
      <c r="L76">
        <f t="shared" si="3"/>
        <v>53</v>
      </c>
    </row>
    <row r="77" spans="2:12">
      <c r="B77" s="30" t="s">
        <v>171</v>
      </c>
      <c r="C77" s="30" t="s">
        <v>16</v>
      </c>
      <c r="D77" s="30" t="s">
        <v>74</v>
      </c>
      <c r="F77" s="1" t="str">
        <f t="shared" si="2"/>
        <v>2A</v>
      </c>
      <c r="G77" s="1" t="str">
        <f t="shared" si="2"/>
        <v>3A</v>
      </c>
      <c r="H77" s="1" t="str">
        <f t="shared" si="2"/>
        <v>37</v>
      </c>
      <c r="J77">
        <f t="shared" si="3"/>
        <v>42</v>
      </c>
      <c r="K77">
        <f t="shared" si="3"/>
        <v>58</v>
      </c>
      <c r="L77">
        <f t="shared" si="3"/>
        <v>55</v>
      </c>
    </row>
    <row r="78" spans="2:12">
      <c r="B78" s="30" t="s">
        <v>171</v>
      </c>
      <c r="C78" s="30" t="s">
        <v>16</v>
      </c>
      <c r="D78" s="30" t="s">
        <v>74</v>
      </c>
      <c r="F78" s="1" t="str">
        <f t="shared" si="2"/>
        <v>2A</v>
      </c>
      <c r="G78" s="1" t="str">
        <f t="shared" si="2"/>
        <v>3A</v>
      </c>
      <c r="H78" s="1" t="str">
        <f t="shared" si="2"/>
        <v>37</v>
      </c>
      <c r="J78">
        <f t="shared" si="3"/>
        <v>42</v>
      </c>
      <c r="K78">
        <f t="shared" si="3"/>
        <v>58</v>
      </c>
      <c r="L78">
        <f t="shared" si="3"/>
        <v>55</v>
      </c>
    </row>
    <row r="79" spans="2:12">
      <c r="B79" s="30" t="s">
        <v>172</v>
      </c>
      <c r="C79" s="30" t="s">
        <v>7</v>
      </c>
      <c r="D79" s="30" t="s">
        <v>6</v>
      </c>
      <c r="F79" s="1" t="str">
        <f t="shared" si="2"/>
        <v>2B</v>
      </c>
      <c r="G79" s="1" t="str">
        <f t="shared" si="2"/>
        <v>3B</v>
      </c>
      <c r="H79" s="1" t="str">
        <f t="shared" si="2"/>
        <v>38</v>
      </c>
      <c r="J79">
        <f t="shared" si="3"/>
        <v>43</v>
      </c>
      <c r="K79">
        <f t="shared" si="3"/>
        <v>59</v>
      </c>
      <c r="L79">
        <f t="shared" si="3"/>
        <v>56</v>
      </c>
    </row>
    <row r="80" spans="2:12">
      <c r="B80" s="30" t="s">
        <v>173</v>
      </c>
      <c r="C80" s="30" t="s">
        <v>17</v>
      </c>
      <c r="D80" s="30" t="s">
        <v>73</v>
      </c>
      <c r="F80" s="1" t="str">
        <f t="shared" si="2"/>
        <v>2C</v>
      </c>
      <c r="G80" s="1" t="str">
        <f t="shared" si="2"/>
        <v>3C</v>
      </c>
      <c r="H80" s="1" t="str">
        <f t="shared" si="2"/>
        <v>39</v>
      </c>
      <c r="J80">
        <f t="shared" si="3"/>
        <v>44</v>
      </c>
      <c r="K80">
        <f t="shared" si="3"/>
        <v>60</v>
      </c>
      <c r="L80">
        <f t="shared" si="3"/>
        <v>57</v>
      </c>
    </row>
    <row r="81" spans="2:12">
      <c r="B81" s="30" t="s">
        <v>173</v>
      </c>
      <c r="C81" s="30" t="s">
        <v>17</v>
      </c>
      <c r="D81" s="30" t="s">
        <v>73</v>
      </c>
      <c r="F81" s="1" t="str">
        <f t="shared" si="2"/>
        <v>2C</v>
      </c>
      <c r="G81" s="1" t="str">
        <f t="shared" si="2"/>
        <v>3C</v>
      </c>
      <c r="H81" s="1" t="str">
        <f t="shared" si="2"/>
        <v>39</v>
      </c>
      <c r="J81">
        <f t="shared" si="3"/>
        <v>44</v>
      </c>
      <c r="K81">
        <f t="shared" si="3"/>
        <v>60</v>
      </c>
      <c r="L81">
        <f t="shared" si="3"/>
        <v>57</v>
      </c>
    </row>
    <row r="82" spans="2:12">
      <c r="B82" s="30" t="s">
        <v>174</v>
      </c>
      <c r="C82" s="30" t="s">
        <v>18</v>
      </c>
      <c r="D82" s="30" t="s">
        <v>16</v>
      </c>
      <c r="F82" s="1" t="str">
        <f t="shared" si="2"/>
        <v>2D</v>
      </c>
      <c r="G82" s="1" t="str">
        <f t="shared" si="2"/>
        <v>3E</v>
      </c>
      <c r="H82" s="1" t="str">
        <f t="shared" si="2"/>
        <v>3A</v>
      </c>
      <c r="J82">
        <f t="shared" si="3"/>
        <v>45</v>
      </c>
      <c r="K82">
        <f t="shared" si="3"/>
        <v>62</v>
      </c>
      <c r="L82">
        <f t="shared" si="3"/>
        <v>58</v>
      </c>
    </row>
    <row r="83" spans="2:12">
      <c r="B83" s="30" t="s">
        <v>175</v>
      </c>
      <c r="C83" s="30" t="s">
        <v>78</v>
      </c>
      <c r="D83" s="30" t="s">
        <v>17</v>
      </c>
      <c r="F83" s="1" t="str">
        <f t="shared" si="2"/>
        <v>2F</v>
      </c>
      <c r="G83" s="1" t="str">
        <f t="shared" si="2"/>
        <v>40</v>
      </c>
      <c r="H83" s="1" t="str">
        <f t="shared" si="2"/>
        <v>3C</v>
      </c>
      <c r="J83">
        <f t="shared" si="3"/>
        <v>47</v>
      </c>
      <c r="K83">
        <f t="shared" si="3"/>
        <v>64</v>
      </c>
      <c r="L83">
        <f t="shared" si="3"/>
        <v>60</v>
      </c>
    </row>
    <row r="84" spans="2:12">
      <c r="B84" s="30" t="s">
        <v>175</v>
      </c>
      <c r="C84" s="30" t="s">
        <v>78</v>
      </c>
      <c r="D84" s="30" t="s">
        <v>17</v>
      </c>
      <c r="F84" s="1" t="str">
        <f t="shared" si="2"/>
        <v>2F</v>
      </c>
      <c r="G84" s="1" t="str">
        <f t="shared" si="2"/>
        <v>40</v>
      </c>
      <c r="H84" s="1" t="str">
        <f t="shared" si="2"/>
        <v>3C</v>
      </c>
      <c r="J84">
        <f t="shared" si="3"/>
        <v>47</v>
      </c>
      <c r="K84">
        <f t="shared" si="3"/>
        <v>64</v>
      </c>
      <c r="L84">
        <f t="shared" si="3"/>
        <v>60</v>
      </c>
    </row>
    <row r="85" spans="2:12">
      <c r="B85" s="30" t="s">
        <v>175</v>
      </c>
      <c r="C85" s="30" t="s">
        <v>19</v>
      </c>
      <c r="D85" s="30" t="s">
        <v>33</v>
      </c>
      <c r="F85" s="1" t="str">
        <f t="shared" si="2"/>
        <v>2F</v>
      </c>
      <c r="G85" s="1" t="str">
        <f t="shared" si="2"/>
        <v>42</v>
      </c>
      <c r="H85" s="1" t="str">
        <f t="shared" si="2"/>
        <v>3D</v>
      </c>
      <c r="J85">
        <f t="shared" si="3"/>
        <v>47</v>
      </c>
      <c r="K85">
        <f t="shared" si="3"/>
        <v>66</v>
      </c>
      <c r="L85">
        <f t="shared" si="3"/>
        <v>61</v>
      </c>
    </row>
    <row r="86" spans="2:12">
      <c r="B86" s="30" t="s">
        <v>176</v>
      </c>
      <c r="C86" s="30" t="s">
        <v>20</v>
      </c>
      <c r="D86" s="30" t="s">
        <v>23</v>
      </c>
      <c r="F86" s="1" t="str">
        <f t="shared" si="2"/>
        <v>30</v>
      </c>
      <c r="G86" s="1" t="str">
        <f t="shared" si="2"/>
        <v>43</v>
      </c>
      <c r="H86" s="1" t="str">
        <f t="shared" si="2"/>
        <v>3F</v>
      </c>
      <c r="J86">
        <f t="shared" si="3"/>
        <v>48</v>
      </c>
      <c r="K86">
        <f t="shared" si="3"/>
        <v>67</v>
      </c>
      <c r="L86">
        <f t="shared" si="3"/>
        <v>63</v>
      </c>
    </row>
    <row r="87" spans="2:12">
      <c r="B87" s="30" t="s">
        <v>176</v>
      </c>
      <c r="C87" s="30" t="s">
        <v>20</v>
      </c>
      <c r="D87" s="30" t="s">
        <v>23</v>
      </c>
      <c r="F87" s="1" t="str">
        <f t="shared" si="2"/>
        <v>30</v>
      </c>
      <c r="G87" s="1" t="str">
        <f t="shared" si="2"/>
        <v>43</v>
      </c>
      <c r="H87" s="1" t="str">
        <f t="shared" si="2"/>
        <v>3F</v>
      </c>
      <c r="J87">
        <f t="shared" si="3"/>
        <v>48</v>
      </c>
      <c r="K87">
        <f t="shared" si="3"/>
        <v>67</v>
      </c>
      <c r="L87">
        <f t="shared" si="3"/>
        <v>63</v>
      </c>
    </row>
    <row r="88" spans="2:12">
      <c r="B88" s="30" t="s">
        <v>177</v>
      </c>
      <c r="C88" s="30" t="s">
        <v>81</v>
      </c>
      <c r="D88" s="30" t="s">
        <v>77</v>
      </c>
      <c r="F88" s="1" t="str">
        <f t="shared" si="2"/>
        <v>32</v>
      </c>
      <c r="G88" s="1" t="str">
        <f t="shared" si="2"/>
        <v>45</v>
      </c>
      <c r="H88" s="1" t="str">
        <f t="shared" si="2"/>
        <v>41</v>
      </c>
      <c r="J88">
        <f t="shared" si="3"/>
        <v>50</v>
      </c>
      <c r="K88">
        <f t="shared" si="3"/>
        <v>69</v>
      </c>
      <c r="L88">
        <f t="shared" si="3"/>
        <v>65</v>
      </c>
    </row>
    <row r="89" spans="2:12">
      <c r="B89" s="30" t="s">
        <v>178</v>
      </c>
      <c r="C89" s="30" t="s">
        <v>130</v>
      </c>
      <c r="D89" s="30" t="s">
        <v>20</v>
      </c>
      <c r="F89" s="1" t="str">
        <f t="shared" si="2"/>
        <v>34</v>
      </c>
      <c r="G89" s="1" t="str">
        <f t="shared" si="2"/>
        <v>48</v>
      </c>
      <c r="H89" s="1" t="str">
        <f t="shared" si="2"/>
        <v>43</v>
      </c>
      <c r="J89">
        <f t="shared" si="3"/>
        <v>52</v>
      </c>
      <c r="K89">
        <f t="shared" si="3"/>
        <v>72</v>
      </c>
      <c r="L89">
        <f t="shared" si="3"/>
        <v>67</v>
      </c>
    </row>
    <row r="90" spans="2:12">
      <c r="B90" s="30" t="s">
        <v>178</v>
      </c>
      <c r="C90" s="30" t="s">
        <v>80</v>
      </c>
      <c r="D90" s="30" t="s">
        <v>20</v>
      </c>
      <c r="F90" s="1" t="str">
        <f t="shared" si="2"/>
        <v>34</v>
      </c>
      <c r="G90" s="1" t="str">
        <f t="shared" si="2"/>
        <v>49</v>
      </c>
      <c r="H90" s="1" t="str">
        <f t="shared" si="2"/>
        <v>43</v>
      </c>
      <c r="J90">
        <f t="shared" si="3"/>
        <v>52</v>
      </c>
      <c r="K90">
        <f t="shared" si="3"/>
        <v>73</v>
      </c>
      <c r="L90">
        <f t="shared" si="3"/>
        <v>67</v>
      </c>
    </row>
    <row r="91" spans="2:12">
      <c r="B91" s="30" t="s">
        <v>179</v>
      </c>
      <c r="C91" s="30" t="s">
        <v>89</v>
      </c>
      <c r="D91" s="30" t="s">
        <v>81</v>
      </c>
      <c r="F91" s="1" t="str">
        <f t="shared" si="2"/>
        <v>35</v>
      </c>
      <c r="G91" s="1" t="str">
        <f t="shared" si="2"/>
        <v>4B</v>
      </c>
      <c r="H91" s="1" t="str">
        <f t="shared" si="2"/>
        <v>45</v>
      </c>
      <c r="J91">
        <f t="shared" si="3"/>
        <v>53</v>
      </c>
      <c r="K91">
        <f t="shared" si="3"/>
        <v>75</v>
      </c>
      <c r="L91">
        <f t="shared" si="3"/>
        <v>69</v>
      </c>
    </row>
    <row r="92" spans="2:12">
      <c r="B92" s="30" t="s">
        <v>180</v>
      </c>
      <c r="C92" s="30" t="s">
        <v>41</v>
      </c>
      <c r="D92" s="30" t="s">
        <v>0</v>
      </c>
      <c r="F92" s="1" t="str">
        <f t="shared" si="2"/>
        <v>36</v>
      </c>
      <c r="G92" s="1" t="str">
        <f t="shared" si="2"/>
        <v>4C</v>
      </c>
      <c r="H92" s="1" t="str">
        <f t="shared" si="2"/>
        <v>46</v>
      </c>
      <c r="J92">
        <f t="shared" si="3"/>
        <v>54</v>
      </c>
      <c r="K92">
        <f t="shared" si="3"/>
        <v>76</v>
      </c>
      <c r="L92">
        <f t="shared" si="3"/>
        <v>70</v>
      </c>
    </row>
    <row r="93" spans="2:12">
      <c r="B93" s="30" t="s">
        <v>181</v>
      </c>
      <c r="C93" s="30" t="s">
        <v>52</v>
      </c>
      <c r="D93" s="30" t="s">
        <v>82</v>
      </c>
      <c r="F93" s="1" t="str">
        <f t="shared" si="2"/>
        <v>37</v>
      </c>
      <c r="G93" s="1" t="str">
        <f t="shared" si="2"/>
        <v>4D</v>
      </c>
      <c r="H93" s="1" t="str">
        <f t="shared" si="2"/>
        <v>47</v>
      </c>
      <c r="J93">
        <f t="shared" si="3"/>
        <v>55</v>
      </c>
      <c r="K93">
        <f t="shared" si="3"/>
        <v>77</v>
      </c>
      <c r="L93">
        <f t="shared" si="3"/>
        <v>71</v>
      </c>
    </row>
    <row r="94" spans="2:12">
      <c r="B94" s="30" t="s">
        <v>182</v>
      </c>
      <c r="C94" s="30" t="s">
        <v>25</v>
      </c>
      <c r="D94" s="30" t="s">
        <v>130</v>
      </c>
      <c r="F94" s="1" t="str">
        <f t="shared" si="2"/>
        <v>38</v>
      </c>
      <c r="G94" s="1" t="str">
        <f t="shared" si="2"/>
        <v>4F</v>
      </c>
      <c r="H94" s="1" t="str">
        <f t="shared" si="2"/>
        <v>48</v>
      </c>
      <c r="J94">
        <f t="shared" si="3"/>
        <v>56</v>
      </c>
      <c r="K94">
        <f t="shared" si="3"/>
        <v>79</v>
      </c>
      <c r="L94">
        <f t="shared" si="3"/>
        <v>72</v>
      </c>
    </row>
    <row r="95" spans="2:12">
      <c r="B95" s="30" t="s">
        <v>183</v>
      </c>
      <c r="C95" s="30" t="s">
        <v>26</v>
      </c>
      <c r="D95" s="30" t="s">
        <v>32</v>
      </c>
      <c r="F95" s="1" t="str">
        <f t="shared" si="2"/>
        <v>3A</v>
      </c>
      <c r="G95" s="1" t="str">
        <f t="shared" si="2"/>
        <v>52</v>
      </c>
      <c r="H95" s="1" t="str">
        <f t="shared" si="2"/>
        <v>4A</v>
      </c>
      <c r="J95">
        <f t="shared" si="3"/>
        <v>58</v>
      </c>
      <c r="K95">
        <f t="shared" si="3"/>
        <v>82</v>
      </c>
      <c r="L95">
        <f t="shared" si="3"/>
        <v>74</v>
      </c>
    </row>
    <row r="96" spans="2:12">
      <c r="B96" s="30" t="s">
        <v>183</v>
      </c>
      <c r="C96" s="30" t="s">
        <v>34</v>
      </c>
      <c r="D96" s="30" t="s">
        <v>89</v>
      </c>
      <c r="F96" s="1" t="str">
        <f t="shared" si="2"/>
        <v>3A</v>
      </c>
      <c r="G96" s="1" t="str">
        <f t="shared" si="2"/>
        <v>53</v>
      </c>
      <c r="H96" s="1" t="str">
        <f t="shared" si="2"/>
        <v>4B</v>
      </c>
      <c r="J96">
        <f t="shared" si="3"/>
        <v>58</v>
      </c>
      <c r="K96">
        <f t="shared" si="3"/>
        <v>83</v>
      </c>
      <c r="L96">
        <f t="shared" si="3"/>
        <v>75</v>
      </c>
    </row>
    <row r="97" spans="2:12">
      <c r="B97" s="30" t="s">
        <v>184</v>
      </c>
      <c r="C97" s="30" t="s">
        <v>96</v>
      </c>
      <c r="D97" s="30" t="s">
        <v>41</v>
      </c>
      <c r="F97" s="1" t="str">
        <f t="shared" si="2"/>
        <v>3B</v>
      </c>
      <c r="G97" s="1" t="str">
        <f t="shared" si="2"/>
        <v>55</v>
      </c>
      <c r="H97" s="1" t="str">
        <f t="shared" si="2"/>
        <v>4C</v>
      </c>
      <c r="J97">
        <f t="shared" si="3"/>
        <v>59</v>
      </c>
      <c r="K97">
        <f t="shared" si="3"/>
        <v>85</v>
      </c>
      <c r="L97">
        <f t="shared" si="3"/>
        <v>76</v>
      </c>
    </row>
    <row r="98" spans="2:12">
      <c r="B98" s="30" t="s">
        <v>185</v>
      </c>
      <c r="C98" s="30" t="s">
        <v>83</v>
      </c>
      <c r="D98" s="30" t="s">
        <v>31</v>
      </c>
      <c r="F98" s="1" t="str">
        <f t="shared" si="2"/>
        <v>3C</v>
      </c>
      <c r="G98" s="1" t="str">
        <f t="shared" si="2"/>
        <v>57</v>
      </c>
      <c r="H98" s="1" t="str">
        <f t="shared" si="2"/>
        <v>4E</v>
      </c>
      <c r="J98">
        <f t="shared" si="3"/>
        <v>60</v>
      </c>
      <c r="K98">
        <f t="shared" si="3"/>
        <v>87</v>
      </c>
      <c r="L98">
        <f t="shared" si="3"/>
        <v>78</v>
      </c>
    </row>
    <row r="99" spans="2:12">
      <c r="B99" s="30" t="s">
        <v>186</v>
      </c>
      <c r="C99" s="30" t="s">
        <v>9</v>
      </c>
      <c r="D99" s="30" t="s">
        <v>25</v>
      </c>
      <c r="F99" s="1" t="str">
        <f t="shared" si="2"/>
        <v>3D</v>
      </c>
      <c r="G99" s="1" t="str">
        <f t="shared" si="2"/>
        <v>58</v>
      </c>
      <c r="H99" s="1" t="str">
        <f t="shared" si="2"/>
        <v>4F</v>
      </c>
      <c r="J99">
        <f t="shared" si="3"/>
        <v>61</v>
      </c>
      <c r="K99">
        <f t="shared" si="3"/>
        <v>88</v>
      </c>
      <c r="L99">
        <f t="shared" si="3"/>
        <v>79</v>
      </c>
    </row>
    <row r="100" spans="2:12">
      <c r="B100" s="30" t="s">
        <v>187</v>
      </c>
      <c r="C100" s="30" t="s">
        <v>93</v>
      </c>
      <c r="D100" s="30" t="s">
        <v>79</v>
      </c>
      <c r="F100" s="1" t="str">
        <f t="shared" si="2"/>
        <v>3E</v>
      </c>
      <c r="G100" s="1" t="str">
        <f t="shared" si="2"/>
        <v>5A</v>
      </c>
      <c r="H100" s="1" t="str">
        <f t="shared" si="2"/>
        <v>51</v>
      </c>
      <c r="J100">
        <f t="shared" si="3"/>
        <v>62</v>
      </c>
      <c r="K100">
        <f t="shared" si="3"/>
        <v>90</v>
      </c>
      <c r="L100">
        <f t="shared" si="3"/>
        <v>81</v>
      </c>
    </row>
    <row r="101" spans="2:12">
      <c r="B101" s="30" t="s">
        <v>188</v>
      </c>
      <c r="C101" s="30" t="s">
        <v>117</v>
      </c>
      <c r="D101" s="30" t="s">
        <v>8</v>
      </c>
      <c r="F101" s="1" t="str">
        <f t="shared" si="2"/>
        <v>40</v>
      </c>
      <c r="G101" s="1" t="str">
        <f t="shared" si="2"/>
        <v>5E</v>
      </c>
      <c r="H101" s="1" t="str">
        <f t="shared" si="2"/>
        <v>54</v>
      </c>
      <c r="J101">
        <f t="shared" si="3"/>
        <v>64</v>
      </c>
      <c r="K101">
        <f t="shared" si="3"/>
        <v>94</v>
      </c>
      <c r="L101">
        <f t="shared" si="3"/>
        <v>84</v>
      </c>
    </row>
    <row r="102" spans="2:12">
      <c r="B102" s="30" t="s">
        <v>158</v>
      </c>
      <c r="C102" s="30" t="s">
        <v>131</v>
      </c>
      <c r="D102" s="30" t="s">
        <v>92</v>
      </c>
      <c r="F102" s="1" t="str">
        <f t="shared" si="2"/>
        <v>42</v>
      </c>
      <c r="G102" s="1" t="str">
        <f t="shared" si="2"/>
        <v>60</v>
      </c>
      <c r="H102" s="1" t="str">
        <f t="shared" si="2"/>
        <v>56</v>
      </c>
      <c r="J102">
        <f t="shared" si="3"/>
        <v>66</v>
      </c>
      <c r="K102">
        <f t="shared" si="3"/>
        <v>96</v>
      </c>
      <c r="L102">
        <f t="shared" si="3"/>
        <v>86</v>
      </c>
    </row>
    <row r="103" spans="2:12">
      <c r="B103" s="30" t="s">
        <v>189</v>
      </c>
      <c r="C103" s="30" t="s">
        <v>94</v>
      </c>
      <c r="D103" s="30" t="s">
        <v>83</v>
      </c>
      <c r="F103" s="1" t="str">
        <f t="shared" si="2"/>
        <v>43</v>
      </c>
      <c r="G103" s="1" t="str">
        <f t="shared" si="2"/>
        <v>61</v>
      </c>
      <c r="H103" s="1" t="str">
        <f t="shared" si="2"/>
        <v>57</v>
      </c>
      <c r="J103">
        <f t="shared" si="3"/>
        <v>67</v>
      </c>
      <c r="K103">
        <f t="shared" si="3"/>
        <v>97</v>
      </c>
      <c r="L103">
        <f t="shared" si="3"/>
        <v>87</v>
      </c>
    </row>
    <row r="104" spans="2:12">
      <c r="B104" s="30" t="s">
        <v>190</v>
      </c>
      <c r="C104" s="30" t="s">
        <v>119</v>
      </c>
      <c r="D104" s="30" t="s">
        <v>91</v>
      </c>
      <c r="F104" s="1" t="str">
        <f t="shared" si="2"/>
        <v>45</v>
      </c>
      <c r="G104" s="1" t="str">
        <f t="shared" si="2"/>
        <v>63</v>
      </c>
      <c r="H104" s="1" t="str">
        <f t="shared" si="2"/>
        <v>59</v>
      </c>
      <c r="J104">
        <f t="shared" si="3"/>
        <v>69</v>
      </c>
      <c r="K104">
        <f t="shared" si="3"/>
        <v>99</v>
      </c>
      <c r="L104">
        <f t="shared" si="3"/>
        <v>89</v>
      </c>
    </row>
    <row r="105" spans="2:12">
      <c r="B105" s="30" t="s">
        <v>191</v>
      </c>
      <c r="C105" s="30" t="s">
        <v>88</v>
      </c>
      <c r="D105" s="30" t="s">
        <v>30</v>
      </c>
      <c r="F105" s="1" t="str">
        <f t="shared" si="2"/>
        <v>46</v>
      </c>
      <c r="G105" s="1" t="str">
        <f t="shared" si="2"/>
        <v>66</v>
      </c>
      <c r="H105" s="1" t="str">
        <f t="shared" si="2"/>
        <v>5B</v>
      </c>
      <c r="J105">
        <f t="shared" si="3"/>
        <v>70</v>
      </c>
      <c r="K105">
        <f t="shared" si="3"/>
        <v>102</v>
      </c>
      <c r="L105">
        <f t="shared" si="3"/>
        <v>91</v>
      </c>
    </row>
    <row r="106" spans="2:12">
      <c r="B106" s="30" t="s">
        <v>192</v>
      </c>
      <c r="C106" s="30" t="s">
        <v>87</v>
      </c>
      <c r="D106" s="30" t="s">
        <v>27</v>
      </c>
      <c r="F106" s="1" t="str">
        <f t="shared" si="2"/>
        <v>47</v>
      </c>
      <c r="G106" s="1" t="str">
        <f t="shared" si="2"/>
        <v>67</v>
      </c>
      <c r="H106" s="1" t="str">
        <f t="shared" si="2"/>
        <v>5C</v>
      </c>
      <c r="J106">
        <f t="shared" si="3"/>
        <v>71</v>
      </c>
      <c r="K106">
        <f t="shared" si="3"/>
        <v>103</v>
      </c>
      <c r="L106">
        <f t="shared" si="3"/>
        <v>92</v>
      </c>
    </row>
    <row r="107" spans="2:12">
      <c r="B107" s="30" t="s">
        <v>193</v>
      </c>
      <c r="C107" s="30" t="s">
        <v>12</v>
      </c>
      <c r="D107" s="30" t="s">
        <v>131</v>
      </c>
      <c r="F107" s="1" t="str">
        <f t="shared" si="2"/>
        <v>4B</v>
      </c>
      <c r="G107" s="1" t="str">
        <f t="shared" si="2"/>
        <v>6B</v>
      </c>
      <c r="H107" s="1" t="str">
        <f t="shared" si="2"/>
        <v>60</v>
      </c>
      <c r="J107">
        <f t="shared" si="3"/>
        <v>75</v>
      </c>
      <c r="K107">
        <f t="shared" si="3"/>
        <v>107</v>
      </c>
      <c r="L107">
        <f t="shared" si="3"/>
        <v>96</v>
      </c>
    </row>
    <row r="108" spans="2:12">
      <c r="B108" s="30" t="s">
        <v>194</v>
      </c>
      <c r="C108" s="30" t="s">
        <v>152</v>
      </c>
      <c r="D108" s="30" t="s">
        <v>28</v>
      </c>
      <c r="F108" s="1" t="str">
        <f t="shared" si="2"/>
        <v>4D</v>
      </c>
      <c r="G108" s="1" t="str">
        <f t="shared" si="2"/>
        <v>6D</v>
      </c>
      <c r="H108" s="1" t="str">
        <f t="shared" si="2"/>
        <v>62</v>
      </c>
      <c r="J108">
        <f t="shared" si="3"/>
        <v>77</v>
      </c>
      <c r="K108">
        <f t="shared" si="3"/>
        <v>109</v>
      </c>
      <c r="L108">
        <f t="shared" si="3"/>
        <v>98</v>
      </c>
    </row>
    <row r="109" spans="2:12">
      <c r="B109" s="30" t="s">
        <v>194</v>
      </c>
      <c r="C109" s="30" t="s">
        <v>13</v>
      </c>
      <c r="D109" s="30" t="s">
        <v>119</v>
      </c>
      <c r="F109" s="1" t="str">
        <f t="shared" si="2"/>
        <v>4D</v>
      </c>
      <c r="G109" s="1" t="str">
        <f t="shared" si="2"/>
        <v>6E</v>
      </c>
      <c r="H109" s="1" t="str">
        <f t="shared" si="2"/>
        <v>63</v>
      </c>
      <c r="J109">
        <f t="shared" si="3"/>
        <v>77</v>
      </c>
      <c r="K109">
        <f t="shared" si="3"/>
        <v>110</v>
      </c>
      <c r="L109">
        <f t="shared" si="3"/>
        <v>99</v>
      </c>
    </row>
    <row r="110" spans="2:12">
      <c r="B110" s="30" t="s">
        <v>195</v>
      </c>
      <c r="C110" s="30" t="s">
        <v>43</v>
      </c>
      <c r="D110" s="30" t="s">
        <v>29</v>
      </c>
      <c r="F110" s="1" t="str">
        <f t="shared" si="2"/>
        <v>4F</v>
      </c>
      <c r="G110" s="1" t="str">
        <f t="shared" si="2"/>
        <v>70</v>
      </c>
      <c r="H110" s="1" t="str">
        <f t="shared" si="2"/>
        <v>65</v>
      </c>
      <c r="J110">
        <f t="shared" si="3"/>
        <v>79</v>
      </c>
      <c r="K110">
        <f t="shared" si="3"/>
        <v>112</v>
      </c>
      <c r="L110">
        <f t="shared" si="3"/>
        <v>101</v>
      </c>
    </row>
    <row r="111" spans="2:12">
      <c r="B111" s="30" t="s">
        <v>196</v>
      </c>
      <c r="C111" s="30" t="s">
        <v>48</v>
      </c>
      <c r="D111" s="30" t="s">
        <v>132</v>
      </c>
      <c r="F111" s="1" t="str">
        <f t="shared" si="2"/>
        <v>51</v>
      </c>
      <c r="G111" s="1" t="str">
        <f t="shared" si="2"/>
        <v>73</v>
      </c>
      <c r="H111" s="1" t="str">
        <f t="shared" si="2"/>
        <v>68</v>
      </c>
      <c r="J111">
        <f t="shared" si="3"/>
        <v>81</v>
      </c>
      <c r="K111">
        <f t="shared" si="3"/>
        <v>115</v>
      </c>
      <c r="L111">
        <f t="shared" si="3"/>
        <v>104</v>
      </c>
    </row>
    <row r="112" spans="2:12">
      <c r="B112" s="30" t="s">
        <v>196</v>
      </c>
      <c r="C112" s="30" t="s">
        <v>50</v>
      </c>
      <c r="D112" s="30" t="s">
        <v>132</v>
      </c>
      <c r="F112" s="1" t="str">
        <f t="shared" si="2"/>
        <v>51</v>
      </c>
      <c r="G112" s="1" t="str">
        <f t="shared" si="2"/>
        <v>74</v>
      </c>
      <c r="H112" s="1" t="str">
        <f t="shared" si="2"/>
        <v>68</v>
      </c>
      <c r="J112">
        <f t="shared" si="3"/>
        <v>81</v>
      </c>
      <c r="K112">
        <f t="shared" si="3"/>
        <v>116</v>
      </c>
      <c r="L112">
        <f t="shared" si="3"/>
        <v>104</v>
      </c>
    </row>
    <row r="113" spans="2:12">
      <c r="B113" s="30" t="s">
        <v>197</v>
      </c>
      <c r="C113" s="30" t="s">
        <v>118</v>
      </c>
      <c r="D113" s="30" t="s">
        <v>42</v>
      </c>
      <c r="F113" s="1" t="str">
        <f t="shared" si="2"/>
        <v>55</v>
      </c>
      <c r="G113" s="1" t="str">
        <f t="shared" si="2"/>
        <v>79</v>
      </c>
      <c r="H113" s="1" t="str">
        <f t="shared" si="2"/>
        <v>6C</v>
      </c>
      <c r="J113">
        <f t="shared" si="3"/>
        <v>85</v>
      </c>
      <c r="K113">
        <f t="shared" si="3"/>
        <v>121</v>
      </c>
      <c r="L113">
        <f t="shared" si="3"/>
        <v>108</v>
      </c>
    </row>
    <row r="114" spans="2:12">
      <c r="B114" s="30" t="s">
        <v>198</v>
      </c>
      <c r="C114" s="30" t="s">
        <v>51</v>
      </c>
      <c r="D114" s="30" t="s">
        <v>49</v>
      </c>
      <c r="F114" s="1" t="str">
        <f t="shared" si="2"/>
        <v>58</v>
      </c>
      <c r="G114" s="1" t="str">
        <f t="shared" si="2"/>
        <v>7C</v>
      </c>
      <c r="H114" s="1" t="str">
        <f t="shared" si="2"/>
        <v>6F</v>
      </c>
      <c r="J114">
        <f t="shared" si="3"/>
        <v>88</v>
      </c>
      <c r="K114">
        <f t="shared" si="3"/>
        <v>124</v>
      </c>
      <c r="L114">
        <f t="shared" si="3"/>
        <v>111</v>
      </c>
    </row>
    <row r="115" spans="2:12">
      <c r="B115" s="30" t="s">
        <v>198</v>
      </c>
      <c r="C115" s="30" t="s">
        <v>51</v>
      </c>
      <c r="D115" s="30" t="s">
        <v>49</v>
      </c>
      <c r="F115" s="1" t="str">
        <f t="shared" si="2"/>
        <v>58</v>
      </c>
      <c r="G115" s="1" t="str">
        <f t="shared" si="2"/>
        <v>7C</v>
      </c>
      <c r="H115" s="1" t="str">
        <f t="shared" si="2"/>
        <v>6F</v>
      </c>
      <c r="J115">
        <f t="shared" si="3"/>
        <v>88</v>
      </c>
      <c r="K115">
        <f t="shared" si="3"/>
        <v>124</v>
      </c>
      <c r="L115">
        <f t="shared" si="3"/>
        <v>111</v>
      </c>
    </row>
    <row r="116" spans="2:12">
      <c r="B116" s="30" t="s">
        <v>199</v>
      </c>
      <c r="C116" s="30" t="s">
        <v>85</v>
      </c>
      <c r="D116" s="30" t="s">
        <v>126</v>
      </c>
      <c r="F116" s="1" t="str">
        <f t="shared" si="2"/>
        <v>5A</v>
      </c>
      <c r="G116" s="1" t="str">
        <f t="shared" si="2"/>
        <v>80</v>
      </c>
      <c r="H116" s="1" t="str">
        <f t="shared" si="2"/>
        <v>72</v>
      </c>
      <c r="J116">
        <f t="shared" si="3"/>
        <v>90</v>
      </c>
      <c r="K116">
        <f t="shared" si="3"/>
        <v>128</v>
      </c>
      <c r="L116">
        <f t="shared" si="3"/>
        <v>114</v>
      </c>
    </row>
    <row r="117" spans="2:12">
      <c r="B117" s="30" t="s">
        <v>200</v>
      </c>
      <c r="C117" s="30" t="s">
        <v>135</v>
      </c>
      <c r="D117" s="30" t="s">
        <v>14</v>
      </c>
      <c r="F117" s="1" t="str">
        <f t="shared" si="2"/>
        <v>5D</v>
      </c>
      <c r="G117" s="1" t="str">
        <f t="shared" si="2"/>
        <v>84</v>
      </c>
      <c r="H117" s="1" t="str">
        <f t="shared" si="2"/>
        <v>75</v>
      </c>
      <c r="J117">
        <f t="shared" si="3"/>
        <v>93</v>
      </c>
      <c r="K117">
        <f t="shared" si="3"/>
        <v>132</v>
      </c>
      <c r="L117">
        <f t="shared" si="3"/>
        <v>117</v>
      </c>
    </row>
    <row r="118" spans="2:12">
      <c r="B118" s="30" t="s">
        <v>200</v>
      </c>
      <c r="C118" s="30" t="s">
        <v>135</v>
      </c>
      <c r="D118" s="30" t="s">
        <v>14</v>
      </c>
      <c r="F118" s="1" t="str">
        <f t="shared" si="2"/>
        <v>5D</v>
      </c>
      <c r="G118" s="1" t="str">
        <f t="shared" si="2"/>
        <v>84</v>
      </c>
      <c r="H118" s="1" t="str">
        <f t="shared" si="2"/>
        <v>75</v>
      </c>
      <c r="J118">
        <f t="shared" si="3"/>
        <v>93</v>
      </c>
      <c r="K118">
        <f t="shared" si="3"/>
        <v>132</v>
      </c>
      <c r="L118">
        <f t="shared" si="3"/>
        <v>117</v>
      </c>
    </row>
    <row r="119" spans="2:12">
      <c r="B119" s="30" t="s">
        <v>201</v>
      </c>
      <c r="C119" s="30" t="s">
        <v>45</v>
      </c>
      <c r="D119" s="30" t="s">
        <v>100</v>
      </c>
      <c r="F119" s="1" t="str">
        <f t="shared" si="2"/>
        <v>61</v>
      </c>
      <c r="G119" s="1" t="str">
        <f t="shared" si="2"/>
        <v>8A</v>
      </c>
      <c r="H119" s="1" t="str">
        <f t="shared" si="2"/>
        <v>7A</v>
      </c>
      <c r="J119">
        <f t="shared" si="3"/>
        <v>97</v>
      </c>
      <c r="K119">
        <f t="shared" si="3"/>
        <v>138</v>
      </c>
      <c r="L119">
        <f t="shared" si="3"/>
        <v>122</v>
      </c>
    </row>
    <row r="120" spans="2:12">
      <c r="B120" s="30" t="s">
        <v>202</v>
      </c>
      <c r="C120" s="30" t="s">
        <v>101</v>
      </c>
      <c r="D120" s="30" t="s">
        <v>47</v>
      </c>
      <c r="F120" s="1" t="str">
        <f t="shared" si="2"/>
        <v>64</v>
      </c>
      <c r="G120" s="1" t="str">
        <f t="shared" si="2"/>
        <v>8D</v>
      </c>
      <c r="H120" s="1" t="str">
        <f t="shared" si="2"/>
        <v>7D</v>
      </c>
      <c r="J120">
        <f t="shared" si="3"/>
        <v>100</v>
      </c>
      <c r="K120">
        <f t="shared" si="3"/>
        <v>141</v>
      </c>
      <c r="L120">
        <f t="shared" si="3"/>
        <v>125</v>
      </c>
    </row>
    <row r="121" spans="2:12">
      <c r="B121" s="30" t="s">
        <v>202</v>
      </c>
      <c r="C121" s="30" t="s">
        <v>101</v>
      </c>
      <c r="D121" s="30" t="s">
        <v>47</v>
      </c>
      <c r="F121" s="1" t="str">
        <f t="shared" si="2"/>
        <v>64</v>
      </c>
      <c r="G121" s="1" t="str">
        <f t="shared" si="2"/>
        <v>8D</v>
      </c>
      <c r="H121" s="1" t="str">
        <f t="shared" si="2"/>
        <v>7D</v>
      </c>
      <c r="J121">
        <f t="shared" si="3"/>
        <v>100</v>
      </c>
      <c r="K121">
        <f t="shared" si="3"/>
        <v>141</v>
      </c>
      <c r="L121">
        <f t="shared" si="3"/>
        <v>125</v>
      </c>
    </row>
    <row r="122" spans="2:12">
      <c r="B122" s="30" t="s">
        <v>203</v>
      </c>
      <c r="C122" s="30" t="s">
        <v>139</v>
      </c>
      <c r="D122" s="30" t="s">
        <v>85</v>
      </c>
      <c r="F122" s="1" t="str">
        <f t="shared" si="2"/>
        <v>67</v>
      </c>
      <c r="G122" s="1" t="str">
        <f t="shared" si="2"/>
        <v>90</v>
      </c>
      <c r="H122" s="1" t="str">
        <f t="shared" si="2"/>
        <v>80</v>
      </c>
      <c r="J122">
        <f t="shared" si="3"/>
        <v>103</v>
      </c>
      <c r="K122">
        <f t="shared" si="3"/>
        <v>144</v>
      </c>
      <c r="L122">
        <f t="shared" si="3"/>
        <v>128</v>
      </c>
    </row>
    <row r="123" spans="2:12">
      <c r="B123" s="30" t="s">
        <v>204</v>
      </c>
      <c r="C123" s="30" t="s">
        <v>99</v>
      </c>
      <c r="D123" s="30" t="s">
        <v>134</v>
      </c>
      <c r="F123" s="1" t="str">
        <f t="shared" si="2"/>
        <v>6A</v>
      </c>
      <c r="G123" s="1" t="str">
        <f t="shared" si="2"/>
        <v>94</v>
      </c>
      <c r="H123" s="1" t="str">
        <f t="shared" si="2"/>
        <v>83</v>
      </c>
      <c r="J123">
        <f t="shared" si="3"/>
        <v>106</v>
      </c>
      <c r="K123">
        <f t="shared" si="3"/>
        <v>148</v>
      </c>
      <c r="L123">
        <f t="shared" si="3"/>
        <v>131</v>
      </c>
    </row>
    <row r="124" spans="2:12">
      <c r="B124" s="30" t="s">
        <v>204</v>
      </c>
      <c r="C124" s="30" t="s">
        <v>99</v>
      </c>
      <c r="D124" s="30" t="s">
        <v>134</v>
      </c>
      <c r="F124" s="1" t="str">
        <f t="shared" si="2"/>
        <v>6A</v>
      </c>
      <c r="G124" s="1" t="str">
        <f t="shared" si="2"/>
        <v>94</v>
      </c>
      <c r="H124" s="1" t="str">
        <f t="shared" si="2"/>
        <v>83</v>
      </c>
      <c r="J124">
        <f t="shared" si="3"/>
        <v>106</v>
      </c>
      <c r="K124">
        <f t="shared" si="3"/>
        <v>148</v>
      </c>
      <c r="L124">
        <f t="shared" si="3"/>
        <v>131</v>
      </c>
    </row>
    <row r="125" spans="2:12">
      <c r="B125" s="30" t="s">
        <v>205</v>
      </c>
      <c r="C125" s="30" t="s">
        <v>206</v>
      </c>
      <c r="D125" s="30" t="s">
        <v>121</v>
      </c>
      <c r="F125" s="1" t="str">
        <f t="shared" si="2"/>
        <v>6E</v>
      </c>
      <c r="G125" s="1" t="str">
        <f t="shared" si="2"/>
        <v>9A</v>
      </c>
      <c r="H125" s="1" t="str">
        <f t="shared" si="2"/>
        <v>88</v>
      </c>
      <c r="J125">
        <f t="shared" si="3"/>
        <v>110</v>
      </c>
      <c r="K125">
        <f t="shared" si="3"/>
        <v>154</v>
      </c>
      <c r="L125">
        <f t="shared" si="3"/>
        <v>136</v>
      </c>
    </row>
    <row r="126" spans="2:12">
      <c r="B126" s="30" t="s">
        <v>207</v>
      </c>
      <c r="C126" s="30" t="s">
        <v>124</v>
      </c>
      <c r="D126" s="30" t="s">
        <v>208</v>
      </c>
      <c r="F126" s="1" t="str">
        <f t="shared" si="2"/>
        <v>71</v>
      </c>
      <c r="G126" s="1" t="str">
        <f t="shared" si="2"/>
        <v>9F</v>
      </c>
      <c r="H126" s="1" t="str">
        <f t="shared" si="2"/>
        <v>8B</v>
      </c>
      <c r="J126">
        <f t="shared" si="3"/>
        <v>113</v>
      </c>
      <c r="K126">
        <f t="shared" si="3"/>
        <v>159</v>
      </c>
      <c r="L126">
        <f t="shared" si="3"/>
        <v>139</v>
      </c>
    </row>
    <row r="127" spans="2:12">
      <c r="B127" s="30" t="s">
        <v>207</v>
      </c>
      <c r="C127" s="30" t="s">
        <v>124</v>
      </c>
      <c r="D127" s="30" t="s">
        <v>208</v>
      </c>
      <c r="F127" s="1" t="str">
        <f t="shared" si="2"/>
        <v>71</v>
      </c>
      <c r="G127" s="1" t="str">
        <f t="shared" si="2"/>
        <v>9F</v>
      </c>
      <c r="H127" s="1" t="str">
        <f t="shared" si="2"/>
        <v>8B</v>
      </c>
      <c r="J127">
        <f t="shared" si="3"/>
        <v>113</v>
      </c>
      <c r="K127">
        <f t="shared" si="3"/>
        <v>159</v>
      </c>
      <c r="L127">
        <f t="shared" si="3"/>
        <v>139</v>
      </c>
    </row>
    <row r="128" spans="2:12">
      <c r="B128" s="30" t="s">
        <v>209</v>
      </c>
      <c r="C128" s="30" t="s">
        <v>111</v>
      </c>
      <c r="D128" s="30" t="s">
        <v>138</v>
      </c>
      <c r="F128" s="1" t="str">
        <f t="shared" si="2"/>
        <v>73</v>
      </c>
      <c r="G128" s="1" t="str">
        <f t="shared" si="2"/>
        <v>A3</v>
      </c>
      <c r="H128" s="1" t="str">
        <f t="shared" si="2"/>
        <v>8E</v>
      </c>
      <c r="J128">
        <f t="shared" si="3"/>
        <v>115</v>
      </c>
      <c r="K128">
        <f t="shared" si="3"/>
        <v>163</v>
      </c>
      <c r="L128">
        <f t="shared" si="3"/>
        <v>142</v>
      </c>
    </row>
    <row r="129" spans="2:12">
      <c r="B129" s="30" t="s">
        <v>210</v>
      </c>
      <c r="C129" s="30" t="s">
        <v>105</v>
      </c>
      <c r="D129" s="30" t="s">
        <v>141</v>
      </c>
      <c r="F129" s="1" t="str">
        <f t="shared" si="2"/>
        <v>76</v>
      </c>
      <c r="G129" s="1" t="str">
        <f t="shared" si="2"/>
        <v>A8</v>
      </c>
      <c r="H129" s="1" t="str">
        <f t="shared" si="2"/>
        <v>91</v>
      </c>
      <c r="J129">
        <f t="shared" si="3"/>
        <v>118</v>
      </c>
      <c r="K129">
        <f t="shared" si="3"/>
        <v>168</v>
      </c>
      <c r="L129">
        <f t="shared" si="3"/>
        <v>145</v>
      </c>
    </row>
    <row r="130" spans="2:12">
      <c r="B130" s="30" t="s">
        <v>211</v>
      </c>
      <c r="C130" s="30" t="s">
        <v>122</v>
      </c>
      <c r="D130" s="30" t="s">
        <v>113</v>
      </c>
      <c r="F130" s="1" t="str">
        <f t="shared" si="2"/>
        <v>77</v>
      </c>
      <c r="G130" s="1" t="str">
        <f t="shared" si="2"/>
        <v>A9</v>
      </c>
      <c r="H130" s="1" t="str">
        <f t="shared" si="2"/>
        <v>92</v>
      </c>
      <c r="J130">
        <f t="shared" si="3"/>
        <v>119</v>
      </c>
      <c r="K130">
        <f t="shared" si="3"/>
        <v>169</v>
      </c>
      <c r="L130">
        <f t="shared" si="3"/>
        <v>146</v>
      </c>
    </row>
    <row r="131" spans="2:12">
      <c r="B131" s="30" t="s">
        <v>212</v>
      </c>
      <c r="C131" s="30" t="s">
        <v>156</v>
      </c>
      <c r="D131" s="30" t="s">
        <v>86</v>
      </c>
      <c r="F131" s="1" t="str">
        <f t="shared" si="2"/>
        <v>7A</v>
      </c>
      <c r="G131" s="1" t="str">
        <f t="shared" si="2"/>
        <v>AF</v>
      </c>
      <c r="H131" s="1" t="str">
        <f t="shared" si="2"/>
        <v>95</v>
      </c>
      <c r="J131">
        <f t="shared" si="3"/>
        <v>122</v>
      </c>
      <c r="K131">
        <f t="shared" si="3"/>
        <v>175</v>
      </c>
      <c r="L131">
        <f t="shared" si="3"/>
        <v>149</v>
      </c>
    </row>
    <row r="132" spans="2:12">
      <c r="B132" s="30" t="s">
        <v>213</v>
      </c>
      <c r="C132" s="30" t="s">
        <v>107</v>
      </c>
      <c r="D132" s="30" t="s">
        <v>154</v>
      </c>
      <c r="F132" s="1" t="str">
        <f t="shared" si="2"/>
        <v>7D</v>
      </c>
      <c r="G132" s="1" t="str">
        <f t="shared" si="2"/>
        <v>B3</v>
      </c>
      <c r="H132" s="1" t="str">
        <f t="shared" si="2"/>
        <v>99</v>
      </c>
      <c r="J132">
        <f t="shared" si="3"/>
        <v>125</v>
      </c>
      <c r="K132">
        <f t="shared" si="3"/>
        <v>179</v>
      </c>
      <c r="L132">
        <f t="shared" si="3"/>
        <v>153</v>
      </c>
    </row>
    <row r="133" spans="2:12">
      <c r="B133" s="30" t="s">
        <v>213</v>
      </c>
      <c r="C133" s="30" t="s">
        <v>214</v>
      </c>
      <c r="D133" s="30" t="s">
        <v>154</v>
      </c>
      <c r="F133" s="1" t="str">
        <f t="shared" ref="F133:H196" si="4">RIGHT(B133,2)</f>
        <v>7D</v>
      </c>
      <c r="G133" s="1" t="str">
        <f t="shared" si="4"/>
        <v>B4</v>
      </c>
      <c r="H133" s="1" t="str">
        <f t="shared" si="4"/>
        <v>99</v>
      </c>
      <c r="J133">
        <f t="shared" ref="J133:L196" si="5">HEX2DEC(F133)</f>
        <v>125</v>
      </c>
      <c r="K133">
        <f t="shared" si="5"/>
        <v>180</v>
      </c>
      <c r="L133">
        <f t="shared" si="5"/>
        <v>153</v>
      </c>
    </row>
    <row r="134" spans="2:12">
      <c r="B134" s="30" t="s">
        <v>215</v>
      </c>
      <c r="C134" s="30" t="s">
        <v>216</v>
      </c>
      <c r="D134" s="30" t="s">
        <v>146</v>
      </c>
      <c r="F134" s="1" t="str">
        <f t="shared" si="4"/>
        <v>7E</v>
      </c>
      <c r="G134" s="1" t="str">
        <f t="shared" si="4"/>
        <v>B7</v>
      </c>
      <c r="H134" s="1" t="str">
        <f t="shared" si="4"/>
        <v>9B</v>
      </c>
      <c r="J134">
        <f t="shared" si="5"/>
        <v>126</v>
      </c>
      <c r="K134">
        <f t="shared" si="5"/>
        <v>183</v>
      </c>
      <c r="L134">
        <f t="shared" si="5"/>
        <v>155</v>
      </c>
    </row>
    <row r="135" spans="2:12">
      <c r="B135" s="30" t="s">
        <v>217</v>
      </c>
      <c r="C135" s="30" t="s">
        <v>150</v>
      </c>
      <c r="D135" s="30" t="s">
        <v>124</v>
      </c>
      <c r="F135" s="1" t="str">
        <f t="shared" si="4"/>
        <v>81</v>
      </c>
      <c r="G135" s="1" t="str">
        <f t="shared" si="4"/>
        <v>BB</v>
      </c>
      <c r="H135" s="1" t="str">
        <f t="shared" si="4"/>
        <v>9F</v>
      </c>
      <c r="J135">
        <f t="shared" si="5"/>
        <v>129</v>
      </c>
      <c r="K135">
        <f t="shared" si="5"/>
        <v>187</v>
      </c>
      <c r="L135">
        <f t="shared" si="5"/>
        <v>159</v>
      </c>
    </row>
    <row r="136" spans="2:12">
      <c r="B136" s="30" t="s">
        <v>218</v>
      </c>
      <c r="C136" s="30" t="s">
        <v>219</v>
      </c>
      <c r="D136" s="30" t="s">
        <v>46</v>
      </c>
      <c r="F136" s="1" t="str">
        <f t="shared" si="4"/>
        <v>82</v>
      </c>
      <c r="G136" s="1" t="str">
        <f t="shared" si="4"/>
        <v>BD</v>
      </c>
      <c r="H136" s="1" t="str">
        <f t="shared" si="4"/>
        <v>A0</v>
      </c>
      <c r="J136">
        <f t="shared" si="5"/>
        <v>130</v>
      </c>
      <c r="K136">
        <f t="shared" si="5"/>
        <v>189</v>
      </c>
      <c r="L136">
        <f t="shared" si="5"/>
        <v>160</v>
      </c>
    </row>
    <row r="137" spans="2:12">
      <c r="B137" s="30" t="s">
        <v>220</v>
      </c>
      <c r="C137" s="30" t="s">
        <v>221</v>
      </c>
      <c r="D137" s="30" t="s">
        <v>111</v>
      </c>
      <c r="F137" s="1" t="str">
        <f t="shared" si="4"/>
        <v>85</v>
      </c>
      <c r="G137" s="1" t="str">
        <f t="shared" si="4"/>
        <v>C0</v>
      </c>
      <c r="H137" s="1" t="str">
        <f t="shared" si="4"/>
        <v>A3</v>
      </c>
      <c r="J137">
        <f t="shared" si="5"/>
        <v>133</v>
      </c>
      <c r="K137">
        <f t="shared" si="5"/>
        <v>192</v>
      </c>
      <c r="L137">
        <f t="shared" si="5"/>
        <v>163</v>
      </c>
    </row>
    <row r="138" spans="2:12">
      <c r="B138" s="30" t="s">
        <v>222</v>
      </c>
      <c r="C138" s="30" t="s">
        <v>223</v>
      </c>
      <c r="D138" s="30" t="s">
        <v>103</v>
      </c>
      <c r="F138" s="1" t="str">
        <f t="shared" si="4"/>
        <v>87</v>
      </c>
      <c r="G138" s="1" t="str">
        <f t="shared" si="4"/>
        <v>C4</v>
      </c>
      <c r="H138" s="1" t="str">
        <f t="shared" si="4"/>
        <v>A6</v>
      </c>
      <c r="J138">
        <f t="shared" si="5"/>
        <v>135</v>
      </c>
      <c r="K138">
        <f t="shared" si="5"/>
        <v>196</v>
      </c>
      <c r="L138">
        <f t="shared" si="5"/>
        <v>166</v>
      </c>
    </row>
    <row r="139" spans="2:12">
      <c r="B139" s="30" t="s">
        <v>224</v>
      </c>
      <c r="C139" s="30" t="s">
        <v>225</v>
      </c>
      <c r="D139" s="30" t="s">
        <v>137</v>
      </c>
      <c r="F139" s="1" t="str">
        <f t="shared" si="4"/>
        <v>88</v>
      </c>
      <c r="G139" s="1" t="str">
        <f t="shared" si="4"/>
        <v>C5</v>
      </c>
      <c r="H139" s="1" t="str">
        <f t="shared" si="4"/>
        <v>A7</v>
      </c>
      <c r="J139">
        <f t="shared" si="5"/>
        <v>136</v>
      </c>
      <c r="K139">
        <f t="shared" si="5"/>
        <v>197</v>
      </c>
      <c r="L139">
        <f t="shared" si="5"/>
        <v>167</v>
      </c>
    </row>
    <row r="140" spans="2:12">
      <c r="B140" s="30" t="s">
        <v>226</v>
      </c>
      <c r="C140" s="30" t="s">
        <v>108</v>
      </c>
      <c r="D140" s="30" t="s">
        <v>122</v>
      </c>
      <c r="F140" s="1" t="str">
        <f t="shared" si="4"/>
        <v>89</v>
      </c>
      <c r="G140" s="1" t="str">
        <f t="shared" si="4"/>
        <v>C7</v>
      </c>
      <c r="H140" s="1" t="str">
        <f t="shared" si="4"/>
        <v>A9</v>
      </c>
      <c r="J140">
        <f t="shared" si="5"/>
        <v>137</v>
      </c>
      <c r="K140">
        <f t="shared" si="5"/>
        <v>199</v>
      </c>
      <c r="L140">
        <f t="shared" si="5"/>
        <v>169</v>
      </c>
    </row>
    <row r="141" spans="2:12">
      <c r="B141" s="30" t="s">
        <v>227</v>
      </c>
      <c r="C141" s="30" t="s">
        <v>157</v>
      </c>
      <c r="D141" s="30" t="s">
        <v>109</v>
      </c>
      <c r="F141" s="1" t="str">
        <f t="shared" si="4"/>
        <v>8B</v>
      </c>
      <c r="G141" s="1" t="str">
        <f t="shared" si="4"/>
        <v>CA</v>
      </c>
      <c r="H141" s="1" t="str">
        <f t="shared" si="4"/>
        <v>AC</v>
      </c>
      <c r="J141">
        <f t="shared" si="5"/>
        <v>139</v>
      </c>
      <c r="K141">
        <f t="shared" si="5"/>
        <v>202</v>
      </c>
      <c r="L141">
        <f t="shared" si="5"/>
        <v>172</v>
      </c>
    </row>
    <row r="142" spans="2:12">
      <c r="B142" s="30" t="s">
        <v>228</v>
      </c>
      <c r="C142" s="30" t="s">
        <v>229</v>
      </c>
      <c r="D142" s="30" t="s">
        <v>140</v>
      </c>
      <c r="F142" s="1" t="str">
        <f t="shared" si="4"/>
        <v>8D</v>
      </c>
      <c r="G142" s="1" t="str">
        <f t="shared" si="4"/>
        <v>CC</v>
      </c>
      <c r="H142" s="1" t="str">
        <f t="shared" si="4"/>
        <v>AE</v>
      </c>
      <c r="J142">
        <f t="shared" si="5"/>
        <v>141</v>
      </c>
      <c r="K142">
        <f t="shared" si="5"/>
        <v>204</v>
      </c>
      <c r="L142">
        <f t="shared" si="5"/>
        <v>174</v>
      </c>
    </row>
    <row r="143" spans="2:12">
      <c r="B143" s="30" t="s">
        <v>230</v>
      </c>
      <c r="C143" s="30" t="s">
        <v>231</v>
      </c>
      <c r="D143" s="30" t="s">
        <v>149</v>
      </c>
      <c r="F143" s="1" t="str">
        <f t="shared" si="4"/>
        <v>8F</v>
      </c>
      <c r="G143" s="1" t="str">
        <f t="shared" si="4"/>
        <v>CE</v>
      </c>
      <c r="H143" s="1" t="str">
        <f t="shared" si="4"/>
        <v>B0</v>
      </c>
      <c r="J143">
        <f t="shared" si="5"/>
        <v>143</v>
      </c>
      <c r="K143">
        <f t="shared" si="5"/>
        <v>206</v>
      </c>
      <c r="L143">
        <f t="shared" si="5"/>
        <v>176</v>
      </c>
    </row>
    <row r="144" spans="2:12">
      <c r="B144" s="30" t="s">
        <v>232</v>
      </c>
      <c r="C144" s="30" t="s">
        <v>233</v>
      </c>
      <c r="D144" s="30" t="s">
        <v>214</v>
      </c>
      <c r="F144" s="1" t="str">
        <f t="shared" si="4"/>
        <v>91</v>
      </c>
      <c r="G144" s="1" t="str">
        <f t="shared" si="4"/>
        <v>D1</v>
      </c>
      <c r="H144" s="1" t="str">
        <f t="shared" si="4"/>
        <v>B4</v>
      </c>
      <c r="J144">
        <f t="shared" si="5"/>
        <v>145</v>
      </c>
      <c r="K144">
        <f t="shared" si="5"/>
        <v>209</v>
      </c>
      <c r="L144">
        <f t="shared" si="5"/>
        <v>180</v>
      </c>
    </row>
    <row r="145" spans="2:12">
      <c r="B145" s="30" t="s">
        <v>234</v>
      </c>
      <c r="C145" s="30" t="s">
        <v>235</v>
      </c>
      <c r="D145" s="30" t="s">
        <v>143</v>
      </c>
      <c r="F145" s="1" t="str">
        <f t="shared" si="4"/>
        <v>92</v>
      </c>
      <c r="G145" s="1" t="str">
        <f t="shared" si="4"/>
        <v>D2</v>
      </c>
      <c r="H145" s="1" t="str">
        <f t="shared" si="4"/>
        <v>B5</v>
      </c>
      <c r="J145">
        <f t="shared" si="5"/>
        <v>146</v>
      </c>
      <c r="K145">
        <f t="shared" si="5"/>
        <v>210</v>
      </c>
      <c r="L145">
        <f t="shared" si="5"/>
        <v>181</v>
      </c>
    </row>
    <row r="146" spans="2:12">
      <c r="B146" s="30" t="s">
        <v>236</v>
      </c>
      <c r="C146" s="30" t="s">
        <v>237</v>
      </c>
      <c r="D146" s="30" t="s">
        <v>125</v>
      </c>
      <c r="F146" s="1" t="str">
        <f t="shared" si="4"/>
        <v>93</v>
      </c>
      <c r="G146" s="1" t="str">
        <f t="shared" si="4"/>
        <v>D3</v>
      </c>
      <c r="H146" s="1" t="str">
        <f t="shared" si="4"/>
        <v>B6</v>
      </c>
      <c r="J146">
        <f t="shared" si="5"/>
        <v>147</v>
      </c>
      <c r="K146">
        <f t="shared" si="5"/>
        <v>211</v>
      </c>
      <c r="L146">
        <f t="shared" si="5"/>
        <v>182</v>
      </c>
    </row>
    <row r="147" spans="2:12">
      <c r="B147" s="30" t="s">
        <v>238</v>
      </c>
      <c r="C147" s="30" t="s">
        <v>239</v>
      </c>
      <c r="D147" s="30" t="s">
        <v>240</v>
      </c>
      <c r="F147" s="1" t="str">
        <f t="shared" si="4"/>
        <v>95</v>
      </c>
      <c r="G147" s="1" t="str">
        <f t="shared" si="4"/>
        <v>D5</v>
      </c>
      <c r="H147" s="1" t="str">
        <f t="shared" si="4"/>
        <v>B9</v>
      </c>
      <c r="J147">
        <f t="shared" si="5"/>
        <v>149</v>
      </c>
      <c r="K147">
        <f t="shared" si="5"/>
        <v>213</v>
      </c>
      <c r="L147">
        <f t="shared" si="5"/>
        <v>185</v>
      </c>
    </row>
    <row r="148" spans="2:12">
      <c r="B148" s="30" t="s">
        <v>241</v>
      </c>
      <c r="C148" s="30" t="s">
        <v>242</v>
      </c>
      <c r="D148" s="30" t="s">
        <v>243</v>
      </c>
      <c r="F148" s="1" t="str">
        <f t="shared" si="4"/>
        <v>96</v>
      </c>
      <c r="G148" s="1" t="str">
        <f t="shared" si="4"/>
        <v>D7</v>
      </c>
      <c r="H148" s="1" t="str">
        <f t="shared" si="4"/>
        <v>BC</v>
      </c>
      <c r="J148">
        <f t="shared" si="5"/>
        <v>150</v>
      </c>
      <c r="K148">
        <f t="shared" si="5"/>
        <v>215</v>
      </c>
      <c r="L148">
        <f t="shared" si="5"/>
        <v>188</v>
      </c>
    </row>
    <row r="149" spans="2:12">
      <c r="B149" s="30" t="s">
        <v>244</v>
      </c>
      <c r="C149" s="30" t="s">
        <v>245</v>
      </c>
      <c r="D149" s="30" t="s">
        <v>219</v>
      </c>
      <c r="F149" s="1" t="str">
        <f t="shared" si="4"/>
        <v>97</v>
      </c>
      <c r="G149" s="1" t="str">
        <f t="shared" si="4"/>
        <v>D8</v>
      </c>
      <c r="H149" s="1" t="str">
        <f t="shared" si="4"/>
        <v>BD</v>
      </c>
      <c r="J149">
        <f t="shared" si="5"/>
        <v>151</v>
      </c>
      <c r="K149">
        <f t="shared" si="5"/>
        <v>216</v>
      </c>
      <c r="L149">
        <f t="shared" si="5"/>
        <v>189</v>
      </c>
    </row>
    <row r="150" spans="2:12">
      <c r="B150" s="30" t="s">
        <v>246</v>
      </c>
      <c r="C150" s="30" t="s">
        <v>247</v>
      </c>
      <c r="D150" s="30" t="s">
        <v>110</v>
      </c>
      <c r="F150" s="1" t="str">
        <f t="shared" si="4"/>
        <v>98</v>
      </c>
      <c r="G150" s="1" t="str">
        <f t="shared" si="4"/>
        <v>DA</v>
      </c>
      <c r="H150" s="1" t="str">
        <f t="shared" si="4"/>
        <v>BF</v>
      </c>
      <c r="J150">
        <f t="shared" si="5"/>
        <v>152</v>
      </c>
      <c r="K150">
        <f t="shared" si="5"/>
        <v>218</v>
      </c>
      <c r="L150">
        <f t="shared" si="5"/>
        <v>191</v>
      </c>
    </row>
    <row r="151" spans="2:12">
      <c r="B151" s="30" t="s">
        <v>248</v>
      </c>
      <c r="C151" s="30" t="s">
        <v>249</v>
      </c>
      <c r="D151" s="30" t="s">
        <v>145</v>
      </c>
      <c r="F151" s="1" t="str">
        <f t="shared" si="4"/>
        <v>99</v>
      </c>
      <c r="G151" s="1" t="str">
        <f t="shared" si="4"/>
        <v>DB</v>
      </c>
      <c r="H151" s="1" t="str">
        <f t="shared" si="4"/>
        <v>C1</v>
      </c>
      <c r="J151">
        <f t="shared" si="5"/>
        <v>153</v>
      </c>
      <c r="K151">
        <f t="shared" si="5"/>
        <v>219</v>
      </c>
      <c r="L151">
        <f t="shared" si="5"/>
        <v>193</v>
      </c>
    </row>
    <row r="152" spans="2:12">
      <c r="B152" s="30" t="s">
        <v>248</v>
      </c>
      <c r="C152" s="30" t="s">
        <v>249</v>
      </c>
      <c r="D152" s="30" t="s">
        <v>145</v>
      </c>
      <c r="F152" s="1" t="str">
        <f t="shared" si="4"/>
        <v>99</v>
      </c>
      <c r="G152" s="1" t="str">
        <f t="shared" si="4"/>
        <v>DB</v>
      </c>
      <c r="H152" s="1" t="str">
        <f t="shared" si="4"/>
        <v>C1</v>
      </c>
      <c r="J152">
        <f t="shared" si="5"/>
        <v>153</v>
      </c>
      <c r="K152">
        <f t="shared" si="5"/>
        <v>219</v>
      </c>
      <c r="L152">
        <f t="shared" si="5"/>
        <v>193</v>
      </c>
    </row>
    <row r="153" spans="2:12">
      <c r="B153" s="30" t="s">
        <v>250</v>
      </c>
      <c r="C153" s="30" t="s">
        <v>251</v>
      </c>
      <c r="D153" s="30" t="s">
        <v>153</v>
      </c>
      <c r="F153" s="1" t="str">
        <f t="shared" si="4"/>
        <v>9A</v>
      </c>
      <c r="G153" s="1" t="str">
        <f t="shared" si="4"/>
        <v>DC</v>
      </c>
      <c r="H153" s="1" t="str">
        <f t="shared" si="4"/>
        <v>C2</v>
      </c>
      <c r="J153">
        <f t="shared" si="5"/>
        <v>154</v>
      </c>
      <c r="K153">
        <f t="shared" si="5"/>
        <v>220</v>
      </c>
      <c r="L153">
        <f t="shared" si="5"/>
        <v>194</v>
      </c>
    </row>
    <row r="154" spans="2:12">
      <c r="B154" s="30" t="s">
        <v>252</v>
      </c>
      <c r="C154" s="30" t="s">
        <v>253</v>
      </c>
      <c r="D154" s="30" t="s">
        <v>223</v>
      </c>
      <c r="F154" s="1" t="str">
        <f t="shared" si="4"/>
        <v>9C</v>
      </c>
      <c r="G154" s="1" t="str">
        <f t="shared" si="4"/>
        <v>DE</v>
      </c>
      <c r="H154" s="1" t="str">
        <f t="shared" si="4"/>
        <v>C4</v>
      </c>
      <c r="J154">
        <f t="shared" si="5"/>
        <v>156</v>
      </c>
      <c r="K154">
        <f t="shared" si="5"/>
        <v>222</v>
      </c>
      <c r="L154">
        <f t="shared" si="5"/>
        <v>196</v>
      </c>
    </row>
    <row r="155" spans="2:12">
      <c r="B155" s="30" t="s">
        <v>252</v>
      </c>
      <c r="C155" s="30" t="s">
        <v>253</v>
      </c>
      <c r="D155" s="30" t="s">
        <v>223</v>
      </c>
      <c r="F155" s="1" t="str">
        <f t="shared" si="4"/>
        <v>9C</v>
      </c>
      <c r="G155" s="1" t="str">
        <f t="shared" si="4"/>
        <v>DE</v>
      </c>
      <c r="H155" s="1" t="str">
        <f t="shared" si="4"/>
        <v>C4</v>
      </c>
      <c r="J155">
        <f t="shared" si="5"/>
        <v>156</v>
      </c>
      <c r="K155">
        <f t="shared" si="5"/>
        <v>222</v>
      </c>
      <c r="L155">
        <f t="shared" si="5"/>
        <v>196</v>
      </c>
    </row>
    <row r="156" spans="2:12">
      <c r="B156" s="30" t="s">
        <v>252</v>
      </c>
      <c r="C156" s="30" t="s">
        <v>253</v>
      </c>
      <c r="D156" s="30" t="s">
        <v>112</v>
      </c>
      <c r="F156" s="1" t="str">
        <f t="shared" si="4"/>
        <v>9C</v>
      </c>
      <c r="G156" s="1" t="str">
        <f t="shared" si="4"/>
        <v>DE</v>
      </c>
      <c r="H156" s="1" t="str">
        <f t="shared" si="4"/>
        <v>C6</v>
      </c>
      <c r="J156">
        <f t="shared" si="5"/>
        <v>156</v>
      </c>
      <c r="K156">
        <f t="shared" si="5"/>
        <v>222</v>
      </c>
      <c r="L156">
        <f t="shared" si="5"/>
        <v>198</v>
      </c>
    </row>
    <row r="157" spans="2:12">
      <c r="B157" s="30" t="s">
        <v>254</v>
      </c>
      <c r="C157" s="30" t="s">
        <v>255</v>
      </c>
      <c r="D157" s="30" t="s">
        <v>108</v>
      </c>
      <c r="F157" s="1" t="str">
        <f t="shared" si="4"/>
        <v>9D</v>
      </c>
      <c r="G157" s="1" t="str">
        <f t="shared" si="4"/>
        <v>DF</v>
      </c>
      <c r="H157" s="1" t="str">
        <f t="shared" si="4"/>
        <v>C7</v>
      </c>
      <c r="J157">
        <f t="shared" si="5"/>
        <v>157</v>
      </c>
      <c r="K157">
        <f t="shared" si="5"/>
        <v>223</v>
      </c>
      <c r="L157">
        <f t="shared" si="5"/>
        <v>199</v>
      </c>
    </row>
    <row r="158" spans="2:12">
      <c r="B158" s="30" t="s">
        <v>254</v>
      </c>
      <c r="C158" s="30" t="s">
        <v>255</v>
      </c>
      <c r="D158" s="30" t="s">
        <v>108</v>
      </c>
      <c r="F158" s="1" t="str">
        <f t="shared" si="4"/>
        <v>9D</v>
      </c>
      <c r="G158" s="1" t="str">
        <f t="shared" si="4"/>
        <v>DF</v>
      </c>
      <c r="H158" s="1" t="str">
        <f t="shared" si="4"/>
        <v>C7</v>
      </c>
      <c r="J158">
        <f t="shared" si="5"/>
        <v>157</v>
      </c>
      <c r="K158">
        <f t="shared" si="5"/>
        <v>223</v>
      </c>
      <c r="L158">
        <f t="shared" si="5"/>
        <v>199</v>
      </c>
    </row>
    <row r="159" spans="2:12">
      <c r="B159" s="30" t="s">
        <v>256</v>
      </c>
      <c r="C159" s="30" t="s">
        <v>253</v>
      </c>
      <c r="D159" s="30" t="s">
        <v>257</v>
      </c>
      <c r="F159" s="1" t="str">
        <f t="shared" si="4"/>
        <v>9E</v>
      </c>
      <c r="G159" s="1" t="str">
        <f t="shared" si="4"/>
        <v>DE</v>
      </c>
      <c r="H159" s="1" t="str">
        <f t="shared" si="4"/>
        <v>C9</v>
      </c>
      <c r="J159">
        <f t="shared" si="5"/>
        <v>158</v>
      </c>
      <c r="K159">
        <f t="shared" si="5"/>
        <v>222</v>
      </c>
      <c r="L159">
        <f t="shared" si="5"/>
        <v>201</v>
      </c>
    </row>
    <row r="160" spans="2:12">
      <c r="B160" s="30" t="s">
        <v>258</v>
      </c>
      <c r="C160" s="30" t="s">
        <v>253</v>
      </c>
      <c r="D160" s="30" t="s">
        <v>257</v>
      </c>
      <c r="F160" s="1" t="str">
        <f t="shared" si="4"/>
        <v>9F</v>
      </c>
      <c r="G160" s="1" t="str">
        <f t="shared" si="4"/>
        <v>DE</v>
      </c>
      <c r="H160" s="1" t="str">
        <f t="shared" si="4"/>
        <v>C9</v>
      </c>
      <c r="J160">
        <f t="shared" si="5"/>
        <v>159</v>
      </c>
      <c r="K160">
        <f t="shared" si="5"/>
        <v>222</v>
      </c>
      <c r="L160">
        <f t="shared" si="5"/>
        <v>201</v>
      </c>
    </row>
    <row r="161" spans="2:12">
      <c r="B161" s="30" t="s">
        <v>258</v>
      </c>
      <c r="C161" s="30" t="s">
        <v>253</v>
      </c>
      <c r="D161" s="30" t="s">
        <v>257</v>
      </c>
      <c r="F161" s="1" t="str">
        <f t="shared" si="4"/>
        <v>9F</v>
      </c>
      <c r="G161" s="1" t="str">
        <f t="shared" si="4"/>
        <v>DE</v>
      </c>
      <c r="H161" s="1" t="str">
        <f t="shared" si="4"/>
        <v>C9</v>
      </c>
      <c r="J161">
        <f t="shared" si="5"/>
        <v>159</v>
      </c>
      <c r="K161">
        <f t="shared" si="5"/>
        <v>222</v>
      </c>
      <c r="L161">
        <f t="shared" si="5"/>
        <v>201</v>
      </c>
    </row>
    <row r="162" spans="2:12">
      <c r="B162" s="30" t="s">
        <v>258</v>
      </c>
      <c r="C162" s="30" t="s">
        <v>259</v>
      </c>
      <c r="D162" s="30" t="s">
        <v>157</v>
      </c>
      <c r="F162" s="1" t="str">
        <f t="shared" si="4"/>
        <v>9F</v>
      </c>
      <c r="G162" s="1" t="str">
        <f t="shared" si="4"/>
        <v>DD</v>
      </c>
      <c r="H162" s="1" t="str">
        <f t="shared" si="4"/>
        <v>CA</v>
      </c>
      <c r="J162">
        <f t="shared" si="5"/>
        <v>159</v>
      </c>
      <c r="K162">
        <f t="shared" si="5"/>
        <v>221</v>
      </c>
      <c r="L162">
        <f t="shared" si="5"/>
        <v>202</v>
      </c>
    </row>
    <row r="163" spans="2:12">
      <c r="B163" s="30" t="s">
        <v>260</v>
      </c>
      <c r="C163" s="30" t="s">
        <v>249</v>
      </c>
      <c r="D163" s="30" t="s">
        <v>157</v>
      </c>
      <c r="F163" s="1" t="str">
        <f t="shared" si="4"/>
        <v>A0</v>
      </c>
      <c r="G163" s="1" t="str">
        <f t="shared" si="4"/>
        <v>DB</v>
      </c>
      <c r="H163" s="1" t="str">
        <f t="shared" si="4"/>
        <v>CA</v>
      </c>
      <c r="J163">
        <f t="shared" si="5"/>
        <v>160</v>
      </c>
      <c r="K163">
        <f t="shared" si="5"/>
        <v>219</v>
      </c>
      <c r="L163">
        <f t="shared" si="5"/>
        <v>202</v>
      </c>
    </row>
    <row r="164" spans="2:12">
      <c r="B164" s="30" t="s">
        <v>260</v>
      </c>
      <c r="C164" s="30" t="s">
        <v>249</v>
      </c>
      <c r="D164" s="30" t="s">
        <v>157</v>
      </c>
      <c r="F164" s="1" t="str">
        <f t="shared" si="4"/>
        <v>A0</v>
      </c>
      <c r="G164" s="1" t="str">
        <f t="shared" si="4"/>
        <v>DB</v>
      </c>
      <c r="H164" s="1" t="str">
        <f t="shared" si="4"/>
        <v>CA</v>
      </c>
      <c r="J164">
        <f t="shared" si="5"/>
        <v>160</v>
      </c>
      <c r="K164">
        <f t="shared" si="5"/>
        <v>219</v>
      </c>
      <c r="L164">
        <f t="shared" si="5"/>
        <v>202</v>
      </c>
    </row>
    <row r="165" spans="2:12">
      <c r="B165" s="30" t="s">
        <v>260</v>
      </c>
      <c r="C165" s="30" t="s">
        <v>261</v>
      </c>
      <c r="D165" s="30" t="s">
        <v>257</v>
      </c>
      <c r="F165" s="1" t="str">
        <f t="shared" si="4"/>
        <v>A0</v>
      </c>
      <c r="G165" s="1" t="str">
        <f t="shared" si="4"/>
        <v>D9</v>
      </c>
      <c r="H165" s="1" t="str">
        <f t="shared" si="4"/>
        <v>C9</v>
      </c>
      <c r="J165">
        <f t="shared" si="5"/>
        <v>160</v>
      </c>
      <c r="K165">
        <f t="shared" si="5"/>
        <v>217</v>
      </c>
      <c r="L165">
        <f t="shared" si="5"/>
        <v>201</v>
      </c>
    </row>
    <row r="166" spans="2:12">
      <c r="B166" s="30" t="s">
        <v>256</v>
      </c>
      <c r="C166" s="30" t="s">
        <v>262</v>
      </c>
      <c r="D166" s="30" t="s">
        <v>108</v>
      </c>
      <c r="F166" s="1" t="str">
        <f t="shared" si="4"/>
        <v>9E</v>
      </c>
      <c r="G166" s="1" t="str">
        <f t="shared" si="4"/>
        <v>D6</v>
      </c>
      <c r="H166" s="1" t="str">
        <f t="shared" si="4"/>
        <v>C7</v>
      </c>
      <c r="J166">
        <f t="shared" si="5"/>
        <v>158</v>
      </c>
      <c r="K166">
        <f t="shared" si="5"/>
        <v>214</v>
      </c>
      <c r="L166">
        <f t="shared" si="5"/>
        <v>199</v>
      </c>
    </row>
    <row r="167" spans="2:12">
      <c r="B167" s="30" t="s">
        <v>256</v>
      </c>
      <c r="C167" s="30" t="s">
        <v>262</v>
      </c>
      <c r="D167" s="30" t="s">
        <v>108</v>
      </c>
      <c r="F167" s="1" t="str">
        <f t="shared" si="4"/>
        <v>9E</v>
      </c>
      <c r="G167" s="1" t="str">
        <f t="shared" si="4"/>
        <v>D6</v>
      </c>
      <c r="H167" s="1" t="str">
        <f t="shared" si="4"/>
        <v>C7</v>
      </c>
      <c r="J167">
        <f t="shared" si="5"/>
        <v>158</v>
      </c>
      <c r="K167">
        <f t="shared" si="5"/>
        <v>214</v>
      </c>
      <c r="L167">
        <f t="shared" si="5"/>
        <v>199</v>
      </c>
    </row>
    <row r="168" spans="2:12">
      <c r="B168" s="30" t="s">
        <v>252</v>
      </c>
      <c r="C168" s="30" t="s">
        <v>263</v>
      </c>
      <c r="D168" s="30" t="s">
        <v>225</v>
      </c>
      <c r="F168" s="1" t="str">
        <f t="shared" si="4"/>
        <v>9C</v>
      </c>
      <c r="G168" s="1" t="str">
        <f t="shared" si="4"/>
        <v>D4</v>
      </c>
      <c r="H168" s="1" t="str">
        <f t="shared" si="4"/>
        <v>C5</v>
      </c>
      <c r="J168">
        <f t="shared" si="5"/>
        <v>156</v>
      </c>
      <c r="K168">
        <f t="shared" si="5"/>
        <v>212</v>
      </c>
      <c r="L168">
        <f t="shared" si="5"/>
        <v>197</v>
      </c>
    </row>
    <row r="169" spans="2:12">
      <c r="B169" s="30" t="s">
        <v>250</v>
      </c>
      <c r="C169" s="30" t="s">
        <v>233</v>
      </c>
      <c r="D169" s="30" t="s">
        <v>153</v>
      </c>
      <c r="F169" s="1" t="str">
        <f t="shared" si="4"/>
        <v>9A</v>
      </c>
      <c r="G169" s="1" t="str">
        <f t="shared" si="4"/>
        <v>D1</v>
      </c>
      <c r="H169" s="1" t="str">
        <f t="shared" si="4"/>
        <v>C2</v>
      </c>
      <c r="J169">
        <f t="shared" si="5"/>
        <v>154</v>
      </c>
      <c r="K169">
        <f t="shared" si="5"/>
        <v>209</v>
      </c>
      <c r="L169">
        <f t="shared" si="5"/>
        <v>194</v>
      </c>
    </row>
    <row r="170" spans="2:12">
      <c r="B170" s="30" t="s">
        <v>250</v>
      </c>
      <c r="C170" s="30" t="s">
        <v>233</v>
      </c>
      <c r="D170" s="30" t="s">
        <v>153</v>
      </c>
      <c r="F170" s="1" t="str">
        <f t="shared" si="4"/>
        <v>9A</v>
      </c>
      <c r="G170" s="1" t="str">
        <f t="shared" si="4"/>
        <v>D1</v>
      </c>
      <c r="H170" s="1" t="str">
        <f t="shared" si="4"/>
        <v>C2</v>
      </c>
      <c r="J170">
        <f t="shared" si="5"/>
        <v>154</v>
      </c>
      <c r="K170">
        <f t="shared" si="5"/>
        <v>209</v>
      </c>
      <c r="L170">
        <f t="shared" si="5"/>
        <v>194</v>
      </c>
    </row>
    <row r="171" spans="2:12">
      <c r="B171" s="30" t="s">
        <v>241</v>
      </c>
      <c r="C171" s="30" t="s">
        <v>231</v>
      </c>
      <c r="D171" s="30" t="s">
        <v>110</v>
      </c>
      <c r="F171" s="1" t="str">
        <f t="shared" si="4"/>
        <v>96</v>
      </c>
      <c r="G171" s="1" t="str">
        <f t="shared" si="4"/>
        <v>CE</v>
      </c>
      <c r="H171" s="1" t="str">
        <f t="shared" si="4"/>
        <v>BF</v>
      </c>
      <c r="J171">
        <f t="shared" si="5"/>
        <v>150</v>
      </c>
      <c r="K171">
        <f t="shared" si="5"/>
        <v>206</v>
      </c>
      <c r="L171">
        <f t="shared" si="5"/>
        <v>191</v>
      </c>
    </row>
    <row r="172" spans="2:12">
      <c r="B172" s="30" t="s">
        <v>232</v>
      </c>
      <c r="C172" s="30" t="s">
        <v>257</v>
      </c>
      <c r="D172" s="30" t="s">
        <v>150</v>
      </c>
      <c r="F172" s="1" t="str">
        <f t="shared" si="4"/>
        <v>91</v>
      </c>
      <c r="G172" s="1" t="str">
        <f t="shared" si="4"/>
        <v>C9</v>
      </c>
      <c r="H172" s="1" t="str">
        <f t="shared" si="4"/>
        <v>BB</v>
      </c>
      <c r="J172">
        <f t="shared" si="5"/>
        <v>145</v>
      </c>
      <c r="K172">
        <f t="shared" si="5"/>
        <v>201</v>
      </c>
      <c r="L172">
        <f t="shared" si="5"/>
        <v>187</v>
      </c>
    </row>
    <row r="173" spans="2:12">
      <c r="B173" s="30" t="s">
        <v>264</v>
      </c>
      <c r="C173" s="30" t="s">
        <v>148</v>
      </c>
      <c r="D173" s="30" t="s">
        <v>265</v>
      </c>
      <c r="F173" s="1" t="str">
        <f t="shared" si="4"/>
        <v>90</v>
      </c>
      <c r="G173" s="1" t="str">
        <f t="shared" si="4"/>
        <v>C8</v>
      </c>
      <c r="H173" s="1" t="str">
        <f t="shared" si="4"/>
        <v>BA</v>
      </c>
      <c r="J173">
        <f t="shared" si="5"/>
        <v>144</v>
      </c>
      <c r="K173">
        <f t="shared" si="5"/>
        <v>200</v>
      </c>
      <c r="L173">
        <f t="shared" si="5"/>
        <v>186</v>
      </c>
    </row>
    <row r="174" spans="2:12">
      <c r="B174" s="30" t="s">
        <v>266</v>
      </c>
      <c r="C174" s="30" t="s">
        <v>112</v>
      </c>
      <c r="D174" s="30" t="s">
        <v>216</v>
      </c>
      <c r="F174" s="1" t="str">
        <f t="shared" si="4"/>
        <v>8E</v>
      </c>
      <c r="G174" s="1" t="str">
        <f t="shared" si="4"/>
        <v>C6</v>
      </c>
      <c r="H174" s="1" t="str">
        <f t="shared" si="4"/>
        <v>B7</v>
      </c>
      <c r="J174">
        <f t="shared" si="5"/>
        <v>142</v>
      </c>
      <c r="K174">
        <f t="shared" si="5"/>
        <v>198</v>
      </c>
      <c r="L174">
        <f t="shared" si="5"/>
        <v>183</v>
      </c>
    </row>
    <row r="175" spans="2:12">
      <c r="B175" s="30" t="s">
        <v>227</v>
      </c>
      <c r="C175" s="30" t="s">
        <v>147</v>
      </c>
      <c r="D175" s="30" t="s">
        <v>214</v>
      </c>
      <c r="F175" s="1" t="str">
        <f t="shared" si="4"/>
        <v>8B</v>
      </c>
      <c r="G175" s="1" t="str">
        <f t="shared" si="4"/>
        <v>C3</v>
      </c>
      <c r="H175" s="1" t="str">
        <f t="shared" si="4"/>
        <v>B4</v>
      </c>
      <c r="J175">
        <f t="shared" si="5"/>
        <v>139</v>
      </c>
      <c r="K175">
        <f t="shared" si="5"/>
        <v>195</v>
      </c>
      <c r="L175">
        <f t="shared" si="5"/>
        <v>180</v>
      </c>
    </row>
    <row r="176" spans="2:12">
      <c r="B176" s="30" t="s">
        <v>267</v>
      </c>
      <c r="C176" s="30" t="s">
        <v>153</v>
      </c>
      <c r="D176" s="30" t="s">
        <v>107</v>
      </c>
      <c r="F176" s="1" t="str">
        <f t="shared" si="4"/>
        <v>8A</v>
      </c>
      <c r="G176" s="1" t="str">
        <f t="shared" si="4"/>
        <v>C2</v>
      </c>
      <c r="H176" s="1" t="str">
        <f t="shared" si="4"/>
        <v>B3</v>
      </c>
      <c r="J176">
        <f t="shared" si="5"/>
        <v>138</v>
      </c>
      <c r="K176">
        <f t="shared" si="5"/>
        <v>194</v>
      </c>
      <c r="L176">
        <f t="shared" si="5"/>
        <v>179</v>
      </c>
    </row>
    <row r="177" spans="2:12">
      <c r="B177" s="30" t="s">
        <v>222</v>
      </c>
      <c r="C177" s="30" t="s">
        <v>110</v>
      </c>
      <c r="D177" s="30" t="s">
        <v>268</v>
      </c>
      <c r="F177" s="1" t="str">
        <f t="shared" si="4"/>
        <v>87</v>
      </c>
      <c r="G177" s="1" t="str">
        <f t="shared" si="4"/>
        <v>BF</v>
      </c>
      <c r="H177" s="1" t="str">
        <f t="shared" si="4"/>
        <v>B1</v>
      </c>
      <c r="J177">
        <f t="shared" si="5"/>
        <v>135</v>
      </c>
      <c r="K177">
        <f t="shared" si="5"/>
        <v>191</v>
      </c>
      <c r="L177">
        <f t="shared" si="5"/>
        <v>177</v>
      </c>
    </row>
    <row r="178" spans="2:12">
      <c r="B178" s="30" t="s">
        <v>218</v>
      </c>
      <c r="C178" s="30" t="s">
        <v>265</v>
      </c>
      <c r="D178" s="30" t="s">
        <v>109</v>
      </c>
      <c r="F178" s="1" t="str">
        <f t="shared" si="4"/>
        <v>82</v>
      </c>
      <c r="G178" s="1" t="str">
        <f t="shared" si="4"/>
        <v>BA</v>
      </c>
      <c r="H178" s="1" t="str">
        <f t="shared" si="4"/>
        <v>AC</v>
      </c>
      <c r="J178">
        <f t="shared" si="5"/>
        <v>130</v>
      </c>
      <c r="K178">
        <f t="shared" si="5"/>
        <v>186</v>
      </c>
      <c r="L178">
        <f t="shared" si="5"/>
        <v>172</v>
      </c>
    </row>
    <row r="179" spans="2:12">
      <c r="B179" s="30" t="s">
        <v>217</v>
      </c>
      <c r="C179" s="30" t="s">
        <v>123</v>
      </c>
      <c r="D179" s="30" t="s">
        <v>151</v>
      </c>
      <c r="F179" s="1" t="str">
        <f t="shared" si="4"/>
        <v>81</v>
      </c>
      <c r="G179" s="1" t="str">
        <f t="shared" si="4"/>
        <v>B8</v>
      </c>
      <c r="H179" s="1" t="str">
        <f t="shared" si="4"/>
        <v>AA</v>
      </c>
      <c r="J179">
        <f t="shared" si="5"/>
        <v>129</v>
      </c>
      <c r="K179">
        <f t="shared" si="5"/>
        <v>184</v>
      </c>
      <c r="L179">
        <f t="shared" si="5"/>
        <v>170</v>
      </c>
    </row>
    <row r="180" spans="2:12">
      <c r="B180" s="30" t="s">
        <v>269</v>
      </c>
      <c r="C180" s="30" t="s">
        <v>125</v>
      </c>
      <c r="D180" s="30" t="s">
        <v>105</v>
      </c>
      <c r="F180" s="1" t="str">
        <f t="shared" si="4"/>
        <v>7F</v>
      </c>
      <c r="G180" s="1" t="str">
        <f t="shared" si="4"/>
        <v>B6</v>
      </c>
      <c r="H180" s="1" t="str">
        <f t="shared" si="4"/>
        <v>A8</v>
      </c>
      <c r="J180">
        <f t="shared" si="5"/>
        <v>127</v>
      </c>
      <c r="K180">
        <f t="shared" si="5"/>
        <v>182</v>
      </c>
      <c r="L180">
        <f t="shared" si="5"/>
        <v>168</v>
      </c>
    </row>
    <row r="181" spans="2:12">
      <c r="B181" s="30" t="s">
        <v>213</v>
      </c>
      <c r="C181" s="30" t="s">
        <v>214</v>
      </c>
      <c r="D181" s="30" t="s">
        <v>103</v>
      </c>
      <c r="F181" s="1" t="str">
        <f t="shared" si="4"/>
        <v>7D</v>
      </c>
      <c r="G181" s="1" t="str">
        <f t="shared" si="4"/>
        <v>B4</v>
      </c>
      <c r="H181" s="1" t="str">
        <f t="shared" si="4"/>
        <v>A6</v>
      </c>
      <c r="J181">
        <f t="shared" si="5"/>
        <v>125</v>
      </c>
      <c r="K181">
        <f t="shared" si="5"/>
        <v>180</v>
      </c>
      <c r="L181">
        <f t="shared" si="5"/>
        <v>166</v>
      </c>
    </row>
    <row r="182" spans="2:12">
      <c r="B182" s="30" t="s">
        <v>270</v>
      </c>
      <c r="C182" s="30" t="s">
        <v>142</v>
      </c>
      <c r="D182" s="30" t="s">
        <v>102</v>
      </c>
      <c r="F182" s="1" t="str">
        <f t="shared" si="4"/>
        <v>7B</v>
      </c>
      <c r="G182" s="1" t="str">
        <f t="shared" si="4"/>
        <v>B2</v>
      </c>
      <c r="H182" s="1" t="str">
        <f t="shared" si="4"/>
        <v>A4</v>
      </c>
      <c r="J182">
        <f t="shared" si="5"/>
        <v>123</v>
      </c>
      <c r="K182">
        <f t="shared" si="5"/>
        <v>178</v>
      </c>
      <c r="L182">
        <f t="shared" si="5"/>
        <v>164</v>
      </c>
    </row>
    <row r="183" spans="2:12">
      <c r="B183" s="30" t="s">
        <v>212</v>
      </c>
      <c r="C183" s="30" t="s">
        <v>149</v>
      </c>
      <c r="D183" s="30" t="s">
        <v>128</v>
      </c>
      <c r="F183" s="1" t="str">
        <f t="shared" si="4"/>
        <v>7A</v>
      </c>
      <c r="G183" s="1" t="str">
        <f t="shared" si="4"/>
        <v>B0</v>
      </c>
      <c r="H183" s="1" t="str">
        <f t="shared" si="4"/>
        <v>A2</v>
      </c>
      <c r="J183">
        <f t="shared" si="5"/>
        <v>122</v>
      </c>
      <c r="K183">
        <f t="shared" si="5"/>
        <v>176</v>
      </c>
      <c r="L183">
        <f t="shared" si="5"/>
        <v>162</v>
      </c>
    </row>
    <row r="184" spans="2:12">
      <c r="B184" s="30" t="s">
        <v>210</v>
      </c>
      <c r="C184" s="30" t="s">
        <v>109</v>
      </c>
      <c r="D184" s="30" t="s">
        <v>136</v>
      </c>
      <c r="F184" s="1" t="str">
        <f t="shared" si="4"/>
        <v>76</v>
      </c>
      <c r="G184" s="1" t="str">
        <f t="shared" si="4"/>
        <v>AC</v>
      </c>
      <c r="H184" s="1" t="str">
        <f t="shared" si="4"/>
        <v>9E</v>
      </c>
      <c r="J184">
        <f t="shared" si="5"/>
        <v>118</v>
      </c>
      <c r="K184">
        <f t="shared" si="5"/>
        <v>172</v>
      </c>
      <c r="L184">
        <f t="shared" si="5"/>
        <v>158</v>
      </c>
    </row>
    <row r="185" spans="2:12">
      <c r="B185" s="30" t="s">
        <v>271</v>
      </c>
      <c r="C185" s="30" t="s">
        <v>151</v>
      </c>
      <c r="D185" s="30" t="s">
        <v>53</v>
      </c>
      <c r="F185" s="1" t="str">
        <f t="shared" si="4"/>
        <v>75</v>
      </c>
      <c r="G185" s="1" t="str">
        <f t="shared" si="4"/>
        <v>AA</v>
      </c>
      <c r="H185" s="1" t="str">
        <f t="shared" si="4"/>
        <v>9C</v>
      </c>
      <c r="J185">
        <f t="shared" si="5"/>
        <v>117</v>
      </c>
      <c r="K185">
        <f t="shared" si="5"/>
        <v>170</v>
      </c>
      <c r="L185">
        <f t="shared" si="5"/>
        <v>156</v>
      </c>
    </row>
    <row r="186" spans="2:12">
      <c r="B186" s="30" t="s">
        <v>272</v>
      </c>
      <c r="C186" s="30" t="s">
        <v>105</v>
      </c>
      <c r="D186" s="30" t="s">
        <v>206</v>
      </c>
      <c r="F186" s="1" t="str">
        <f t="shared" si="4"/>
        <v>74</v>
      </c>
      <c r="G186" s="1" t="str">
        <f t="shared" si="4"/>
        <v>A8</v>
      </c>
      <c r="H186" s="1" t="str">
        <f t="shared" si="4"/>
        <v>9A</v>
      </c>
      <c r="J186">
        <f t="shared" si="5"/>
        <v>116</v>
      </c>
      <c r="K186">
        <f t="shared" si="5"/>
        <v>168</v>
      </c>
      <c r="L186">
        <f t="shared" si="5"/>
        <v>154</v>
      </c>
    </row>
    <row r="187" spans="2:12">
      <c r="B187" s="30" t="s">
        <v>273</v>
      </c>
      <c r="C187" s="30" t="s">
        <v>103</v>
      </c>
      <c r="D187" s="30" t="s">
        <v>21</v>
      </c>
      <c r="F187" s="1" t="str">
        <f t="shared" si="4"/>
        <v>72</v>
      </c>
      <c r="G187" s="1" t="str">
        <f t="shared" si="4"/>
        <v>A6</v>
      </c>
      <c r="H187" s="1" t="str">
        <f t="shared" si="4"/>
        <v>98</v>
      </c>
      <c r="J187">
        <f t="shared" si="5"/>
        <v>114</v>
      </c>
      <c r="K187">
        <f t="shared" si="5"/>
        <v>166</v>
      </c>
      <c r="L187">
        <f t="shared" si="5"/>
        <v>152</v>
      </c>
    </row>
    <row r="188" spans="2:12">
      <c r="B188" s="30" t="s">
        <v>207</v>
      </c>
      <c r="C188" s="30" t="s">
        <v>102</v>
      </c>
      <c r="D188" s="30" t="s">
        <v>86</v>
      </c>
      <c r="F188" s="1" t="str">
        <f t="shared" si="4"/>
        <v>71</v>
      </c>
      <c r="G188" s="1" t="str">
        <f t="shared" si="4"/>
        <v>A4</v>
      </c>
      <c r="H188" s="1" t="str">
        <f t="shared" si="4"/>
        <v>95</v>
      </c>
      <c r="J188">
        <f t="shared" si="5"/>
        <v>113</v>
      </c>
      <c r="K188">
        <f t="shared" si="5"/>
        <v>164</v>
      </c>
      <c r="L188">
        <f t="shared" si="5"/>
        <v>149</v>
      </c>
    </row>
    <row r="189" spans="2:12">
      <c r="B189" s="30" t="s">
        <v>274</v>
      </c>
      <c r="C189" s="30" t="s">
        <v>111</v>
      </c>
      <c r="D189" s="30" t="s">
        <v>99</v>
      </c>
      <c r="F189" s="1" t="str">
        <f t="shared" si="4"/>
        <v>70</v>
      </c>
      <c r="G189" s="1" t="str">
        <f t="shared" si="4"/>
        <v>A3</v>
      </c>
      <c r="H189" s="1" t="str">
        <f t="shared" si="4"/>
        <v>94</v>
      </c>
      <c r="J189">
        <f t="shared" si="5"/>
        <v>112</v>
      </c>
      <c r="K189">
        <f t="shared" si="5"/>
        <v>163</v>
      </c>
      <c r="L189">
        <f t="shared" si="5"/>
        <v>148</v>
      </c>
    </row>
    <row r="190" spans="2:12">
      <c r="B190" s="30" t="s">
        <v>275</v>
      </c>
      <c r="C190" s="30" t="s">
        <v>124</v>
      </c>
      <c r="D190" s="30" t="s">
        <v>84</v>
      </c>
      <c r="F190" s="1" t="str">
        <f t="shared" si="4"/>
        <v>6D</v>
      </c>
      <c r="G190" s="1" t="str">
        <f t="shared" si="4"/>
        <v>9F</v>
      </c>
      <c r="H190" s="1" t="str">
        <f t="shared" si="4"/>
        <v>8F</v>
      </c>
      <c r="J190">
        <f t="shared" si="5"/>
        <v>109</v>
      </c>
      <c r="K190">
        <f t="shared" si="5"/>
        <v>159</v>
      </c>
      <c r="L190">
        <f t="shared" si="5"/>
        <v>143</v>
      </c>
    </row>
    <row r="191" spans="2:12">
      <c r="B191" s="30" t="s">
        <v>276</v>
      </c>
      <c r="C191" s="30" t="s">
        <v>155</v>
      </c>
      <c r="D191" s="30" t="s">
        <v>116</v>
      </c>
      <c r="F191" s="1" t="str">
        <f t="shared" si="4"/>
        <v>6B</v>
      </c>
      <c r="G191" s="1" t="str">
        <f t="shared" si="4"/>
        <v>9D</v>
      </c>
      <c r="H191" s="1" t="str">
        <f t="shared" si="4"/>
        <v>8C</v>
      </c>
      <c r="J191">
        <f t="shared" si="5"/>
        <v>107</v>
      </c>
      <c r="K191">
        <f t="shared" si="5"/>
        <v>157</v>
      </c>
      <c r="L191">
        <f t="shared" si="5"/>
        <v>140</v>
      </c>
    </row>
    <row r="192" spans="2:12">
      <c r="B192" s="30" t="s">
        <v>276</v>
      </c>
      <c r="C192" s="30" t="s">
        <v>53</v>
      </c>
      <c r="D192" s="30" t="s">
        <v>208</v>
      </c>
      <c r="F192" s="1" t="str">
        <f t="shared" si="4"/>
        <v>6B</v>
      </c>
      <c r="G192" s="1" t="str">
        <f t="shared" si="4"/>
        <v>9C</v>
      </c>
      <c r="H192" s="1" t="str">
        <f t="shared" si="4"/>
        <v>8B</v>
      </c>
      <c r="J192">
        <f t="shared" si="5"/>
        <v>107</v>
      </c>
      <c r="K192">
        <f t="shared" si="5"/>
        <v>156</v>
      </c>
      <c r="L192">
        <f t="shared" si="5"/>
        <v>139</v>
      </c>
    </row>
    <row r="193" spans="2:12">
      <c r="B193" s="30" t="s">
        <v>277</v>
      </c>
      <c r="C193" s="30" t="s">
        <v>206</v>
      </c>
      <c r="D193" s="30" t="s">
        <v>121</v>
      </c>
      <c r="F193" s="1" t="str">
        <f t="shared" si="4"/>
        <v>69</v>
      </c>
      <c r="G193" s="1" t="str">
        <f t="shared" si="4"/>
        <v>9A</v>
      </c>
      <c r="H193" s="1" t="str">
        <f t="shared" si="4"/>
        <v>88</v>
      </c>
      <c r="J193">
        <f t="shared" si="5"/>
        <v>105</v>
      </c>
      <c r="K193">
        <f t="shared" si="5"/>
        <v>154</v>
      </c>
      <c r="L193">
        <f t="shared" si="5"/>
        <v>136</v>
      </c>
    </row>
    <row r="194" spans="2:12">
      <c r="B194" s="30" t="s">
        <v>278</v>
      </c>
      <c r="C194" s="30" t="s">
        <v>144</v>
      </c>
      <c r="D194" s="30" t="s">
        <v>114</v>
      </c>
      <c r="F194" s="1" t="str">
        <f t="shared" si="4"/>
        <v>66</v>
      </c>
      <c r="G194" s="1" t="str">
        <f t="shared" si="4"/>
        <v>97</v>
      </c>
      <c r="H194" s="1" t="str">
        <f t="shared" si="4"/>
        <v>85</v>
      </c>
      <c r="J194">
        <f t="shared" si="5"/>
        <v>102</v>
      </c>
      <c r="K194">
        <f t="shared" si="5"/>
        <v>151</v>
      </c>
      <c r="L194">
        <f t="shared" si="5"/>
        <v>133</v>
      </c>
    </row>
    <row r="195" spans="2:12">
      <c r="B195" s="30" t="s">
        <v>278</v>
      </c>
      <c r="C195" s="30" t="s">
        <v>144</v>
      </c>
      <c r="D195" s="30" t="s">
        <v>114</v>
      </c>
      <c r="F195" s="1" t="str">
        <f t="shared" si="4"/>
        <v>66</v>
      </c>
      <c r="G195" s="1" t="str">
        <f t="shared" si="4"/>
        <v>97</v>
      </c>
      <c r="H195" s="1" t="str">
        <f t="shared" si="4"/>
        <v>85</v>
      </c>
      <c r="J195">
        <f t="shared" si="5"/>
        <v>102</v>
      </c>
      <c r="K195">
        <f t="shared" si="5"/>
        <v>151</v>
      </c>
      <c r="L195">
        <f t="shared" si="5"/>
        <v>133</v>
      </c>
    </row>
    <row r="196" spans="2:12">
      <c r="B196" s="30" t="s">
        <v>279</v>
      </c>
      <c r="C196" s="30" t="s">
        <v>120</v>
      </c>
      <c r="D196" s="30" t="s">
        <v>106</v>
      </c>
      <c r="F196" s="1" t="str">
        <f t="shared" si="4"/>
        <v>63</v>
      </c>
      <c r="G196" s="1" t="str">
        <f t="shared" si="4"/>
        <v>93</v>
      </c>
      <c r="H196" s="1" t="str">
        <f t="shared" si="4"/>
        <v>7F</v>
      </c>
      <c r="J196">
        <f t="shared" si="5"/>
        <v>99</v>
      </c>
      <c r="K196">
        <f t="shared" si="5"/>
        <v>147</v>
      </c>
      <c r="L196">
        <f t="shared" si="5"/>
        <v>127</v>
      </c>
    </row>
    <row r="197" spans="2:12">
      <c r="B197" s="30" t="s">
        <v>280</v>
      </c>
      <c r="C197" s="30" t="s">
        <v>139</v>
      </c>
      <c r="D197" s="30" t="s">
        <v>127</v>
      </c>
      <c r="F197" s="1" t="str">
        <f t="shared" ref="F197:H244" si="6">RIGHT(B197,2)</f>
        <v>60</v>
      </c>
      <c r="G197" s="1" t="str">
        <f t="shared" si="6"/>
        <v>90</v>
      </c>
      <c r="H197" s="1" t="str">
        <f t="shared" si="6"/>
        <v>7B</v>
      </c>
      <c r="J197">
        <f t="shared" ref="J197:L244" si="7">HEX2DEC(F197)</f>
        <v>96</v>
      </c>
      <c r="K197">
        <f t="shared" si="7"/>
        <v>144</v>
      </c>
      <c r="L197">
        <f t="shared" si="7"/>
        <v>123</v>
      </c>
    </row>
    <row r="198" spans="2:12">
      <c r="B198" s="30" t="s">
        <v>280</v>
      </c>
      <c r="C198" s="30" t="s">
        <v>139</v>
      </c>
      <c r="D198" s="30" t="s">
        <v>127</v>
      </c>
      <c r="F198" s="1" t="str">
        <f t="shared" si="6"/>
        <v>60</v>
      </c>
      <c r="G198" s="1" t="str">
        <f t="shared" si="6"/>
        <v>90</v>
      </c>
      <c r="H198" s="1" t="str">
        <f t="shared" si="6"/>
        <v>7B</v>
      </c>
      <c r="J198">
        <f t="shared" si="7"/>
        <v>96</v>
      </c>
      <c r="K198">
        <f t="shared" si="7"/>
        <v>144</v>
      </c>
      <c r="L198">
        <f t="shared" si="7"/>
        <v>123</v>
      </c>
    </row>
    <row r="199" spans="2:12">
      <c r="B199" s="30" t="s">
        <v>200</v>
      </c>
      <c r="C199" s="30" t="s">
        <v>101</v>
      </c>
      <c r="D199" s="30" t="s">
        <v>36</v>
      </c>
      <c r="F199" s="1" t="str">
        <f t="shared" si="6"/>
        <v>5D</v>
      </c>
      <c r="G199" s="1" t="str">
        <f t="shared" si="6"/>
        <v>8D</v>
      </c>
      <c r="H199" s="1" t="str">
        <f t="shared" si="6"/>
        <v>77</v>
      </c>
      <c r="J199">
        <f t="shared" si="7"/>
        <v>93</v>
      </c>
      <c r="K199">
        <f t="shared" si="7"/>
        <v>141</v>
      </c>
      <c r="L199">
        <f t="shared" si="7"/>
        <v>119</v>
      </c>
    </row>
    <row r="200" spans="2:12">
      <c r="B200" s="30" t="s">
        <v>199</v>
      </c>
      <c r="C200" s="30" t="s">
        <v>45</v>
      </c>
      <c r="D200" s="30" t="s">
        <v>48</v>
      </c>
      <c r="F200" s="1" t="str">
        <f t="shared" si="6"/>
        <v>5A</v>
      </c>
      <c r="G200" s="1" t="str">
        <f t="shared" si="6"/>
        <v>8A</v>
      </c>
      <c r="H200" s="1" t="str">
        <f t="shared" si="6"/>
        <v>73</v>
      </c>
      <c r="J200">
        <f t="shared" si="7"/>
        <v>90</v>
      </c>
      <c r="K200">
        <f t="shared" si="7"/>
        <v>138</v>
      </c>
      <c r="L200">
        <f t="shared" si="7"/>
        <v>115</v>
      </c>
    </row>
    <row r="201" spans="2:12">
      <c r="B201" s="30" t="s">
        <v>199</v>
      </c>
      <c r="C201" s="30" t="s">
        <v>45</v>
      </c>
      <c r="D201" s="30" t="s">
        <v>48</v>
      </c>
      <c r="F201" s="1" t="str">
        <f t="shared" si="6"/>
        <v>5A</v>
      </c>
      <c r="G201" s="1" t="str">
        <f t="shared" si="6"/>
        <v>8A</v>
      </c>
      <c r="H201" s="1" t="str">
        <f t="shared" si="6"/>
        <v>73</v>
      </c>
      <c r="J201">
        <f t="shared" si="7"/>
        <v>90</v>
      </c>
      <c r="K201">
        <f t="shared" si="7"/>
        <v>138</v>
      </c>
      <c r="L201">
        <f t="shared" si="7"/>
        <v>115</v>
      </c>
    </row>
    <row r="202" spans="2:12">
      <c r="B202" s="30" t="s">
        <v>281</v>
      </c>
      <c r="C202" s="30" t="s">
        <v>35</v>
      </c>
      <c r="D202" s="30" t="s">
        <v>13</v>
      </c>
      <c r="F202" s="1" t="str">
        <f t="shared" si="6"/>
        <v>57</v>
      </c>
      <c r="G202" s="1" t="str">
        <f t="shared" si="6"/>
        <v>86</v>
      </c>
      <c r="H202" s="1" t="str">
        <f t="shared" si="6"/>
        <v>6E</v>
      </c>
      <c r="J202">
        <f t="shared" si="7"/>
        <v>87</v>
      </c>
      <c r="K202">
        <f t="shared" si="7"/>
        <v>134</v>
      </c>
      <c r="L202">
        <f t="shared" si="7"/>
        <v>110</v>
      </c>
    </row>
    <row r="203" spans="2:12">
      <c r="B203" s="30" t="s">
        <v>282</v>
      </c>
      <c r="C203" s="30" t="s">
        <v>44</v>
      </c>
      <c r="D203" s="30" t="s">
        <v>133</v>
      </c>
      <c r="F203" s="1" t="str">
        <f t="shared" si="6"/>
        <v>54</v>
      </c>
      <c r="G203" s="1" t="str">
        <f t="shared" si="6"/>
        <v>82</v>
      </c>
      <c r="H203" s="1" t="str">
        <f t="shared" si="6"/>
        <v>6A</v>
      </c>
      <c r="J203">
        <f t="shared" si="7"/>
        <v>84</v>
      </c>
      <c r="K203">
        <f t="shared" si="7"/>
        <v>130</v>
      </c>
      <c r="L203">
        <f t="shared" si="7"/>
        <v>106</v>
      </c>
    </row>
    <row r="204" spans="2:12">
      <c r="B204" s="30" t="s">
        <v>282</v>
      </c>
      <c r="C204" s="30" t="s">
        <v>44</v>
      </c>
      <c r="D204" s="30" t="s">
        <v>133</v>
      </c>
      <c r="F204" s="1" t="str">
        <f t="shared" si="6"/>
        <v>54</v>
      </c>
      <c r="G204" s="1" t="str">
        <f t="shared" si="6"/>
        <v>82</v>
      </c>
      <c r="H204" s="1" t="str">
        <f t="shared" si="6"/>
        <v>6A</v>
      </c>
      <c r="J204">
        <f t="shared" si="7"/>
        <v>84</v>
      </c>
      <c r="K204">
        <f t="shared" si="7"/>
        <v>130</v>
      </c>
      <c r="L204">
        <f t="shared" si="7"/>
        <v>106</v>
      </c>
    </row>
    <row r="205" spans="2:12">
      <c r="B205" s="30" t="s">
        <v>196</v>
      </c>
      <c r="C205" s="30" t="s">
        <v>106</v>
      </c>
      <c r="D205" s="30" t="s">
        <v>87</v>
      </c>
      <c r="F205" s="1" t="str">
        <f t="shared" si="6"/>
        <v>51</v>
      </c>
      <c r="G205" s="1" t="str">
        <f t="shared" si="6"/>
        <v>7F</v>
      </c>
      <c r="H205" s="1" t="str">
        <f t="shared" si="6"/>
        <v>67</v>
      </c>
      <c r="J205">
        <f t="shared" si="7"/>
        <v>81</v>
      </c>
      <c r="K205">
        <f t="shared" si="7"/>
        <v>127</v>
      </c>
      <c r="L205">
        <f t="shared" si="7"/>
        <v>103</v>
      </c>
    </row>
    <row r="206" spans="2:12">
      <c r="B206" s="30" t="s">
        <v>195</v>
      </c>
      <c r="C206" s="30" t="s">
        <v>51</v>
      </c>
      <c r="D206" s="30" t="s">
        <v>10</v>
      </c>
      <c r="F206" s="1" t="str">
        <f t="shared" si="6"/>
        <v>4F</v>
      </c>
      <c r="G206" s="1" t="str">
        <f t="shared" si="6"/>
        <v>7C</v>
      </c>
      <c r="H206" s="1" t="str">
        <f t="shared" si="6"/>
        <v>64</v>
      </c>
      <c r="J206">
        <f t="shared" si="7"/>
        <v>79</v>
      </c>
      <c r="K206">
        <f t="shared" si="7"/>
        <v>124</v>
      </c>
      <c r="L206">
        <f t="shared" si="7"/>
        <v>100</v>
      </c>
    </row>
    <row r="207" spans="2:12">
      <c r="B207" s="30" t="s">
        <v>195</v>
      </c>
      <c r="C207" s="30" t="s">
        <v>51</v>
      </c>
      <c r="D207" s="30" t="s">
        <v>10</v>
      </c>
      <c r="F207" s="1" t="str">
        <f t="shared" si="6"/>
        <v>4F</v>
      </c>
      <c r="G207" s="1" t="str">
        <f t="shared" si="6"/>
        <v>7C</v>
      </c>
      <c r="H207" s="1" t="str">
        <f t="shared" si="6"/>
        <v>64</v>
      </c>
      <c r="J207">
        <f t="shared" si="7"/>
        <v>79</v>
      </c>
      <c r="K207">
        <f t="shared" si="7"/>
        <v>124</v>
      </c>
      <c r="L207">
        <f t="shared" si="7"/>
        <v>100</v>
      </c>
    </row>
    <row r="208" spans="2:12">
      <c r="B208" s="30" t="s">
        <v>283</v>
      </c>
      <c r="C208" s="30" t="s">
        <v>104</v>
      </c>
      <c r="D208" s="30" t="s">
        <v>131</v>
      </c>
      <c r="F208" s="1" t="str">
        <f t="shared" si="6"/>
        <v>4C</v>
      </c>
      <c r="G208" s="1" t="str">
        <f t="shared" si="6"/>
        <v>78</v>
      </c>
      <c r="H208" s="1" t="str">
        <f t="shared" si="6"/>
        <v>60</v>
      </c>
      <c r="J208">
        <f t="shared" si="7"/>
        <v>76</v>
      </c>
      <c r="K208">
        <f t="shared" si="7"/>
        <v>120</v>
      </c>
      <c r="L208">
        <f t="shared" si="7"/>
        <v>96</v>
      </c>
    </row>
    <row r="209" spans="2:12">
      <c r="B209" s="30" t="s">
        <v>284</v>
      </c>
      <c r="C209" s="30" t="s">
        <v>14</v>
      </c>
      <c r="D209" s="30" t="s">
        <v>27</v>
      </c>
      <c r="F209" s="1" t="str">
        <f t="shared" si="6"/>
        <v>4A</v>
      </c>
      <c r="G209" s="1" t="str">
        <f t="shared" si="6"/>
        <v>75</v>
      </c>
      <c r="H209" s="1" t="str">
        <f t="shared" si="6"/>
        <v>5C</v>
      </c>
      <c r="J209">
        <f t="shared" si="7"/>
        <v>74</v>
      </c>
      <c r="K209">
        <f t="shared" si="7"/>
        <v>117</v>
      </c>
      <c r="L209">
        <f t="shared" si="7"/>
        <v>92</v>
      </c>
    </row>
    <row r="210" spans="2:12">
      <c r="B210" s="30" t="s">
        <v>284</v>
      </c>
      <c r="C210" s="30" t="s">
        <v>14</v>
      </c>
      <c r="D210" s="30" t="s">
        <v>27</v>
      </c>
      <c r="F210" s="1" t="str">
        <f t="shared" si="6"/>
        <v>4A</v>
      </c>
      <c r="G210" s="1" t="str">
        <f t="shared" si="6"/>
        <v>75</v>
      </c>
      <c r="H210" s="1" t="str">
        <f t="shared" si="6"/>
        <v>5C</v>
      </c>
      <c r="J210">
        <f t="shared" si="7"/>
        <v>74</v>
      </c>
      <c r="K210">
        <f t="shared" si="7"/>
        <v>117</v>
      </c>
      <c r="L210">
        <f t="shared" si="7"/>
        <v>92</v>
      </c>
    </row>
    <row r="211" spans="2:12">
      <c r="B211" s="30" t="s">
        <v>285</v>
      </c>
      <c r="C211" s="30" t="s">
        <v>48</v>
      </c>
      <c r="D211" s="30" t="s">
        <v>93</v>
      </c>
      <c r="F211" s="1" t="str">
        <f t="shared" si="6"/>
        <v>49</v>
      </c>
      <c r="G211" s="1" t="str">
        <f t="shared" si="6"/>
        <v>73</v>
      </c>
      <c r="H211" s="1" t="str">
        <f t="shared" si="6"/>
        <v>5A</v>
      </c>
      <c r="J211">
        <f t="shared" si="7"/>
        <v>73</v>
      </c>
      <c r="K211">
        <f t="shared" si="7"/>
        <v>115</v>
      </c>
      <c r="L211">
        <f t="shared" si="7"/>
        <v>90</v>
      </c>
    </row>
    <row r="212" spans="2:12">
      <c r="B212" s="30" t="s">
        <v>286</v>
      </c>
      <c r="C212" s="30" t="s">
        <v>43</v>
      </c>
      <c r="D212" s="30" t="s">
        <v>9</v>
      </c>
      <c r="F212" s="1" t="str">
        <f t="shared" si="6"/>
        <v>48</v>
      </c>
      <c r="G212" s="1" t="str">
        <f t="shared" si="6"/>
        <v>70</v>
      </c>
      <c r="H212" s="1" t="str">
        <f t="shared" si="6"/>
        <v>58</v>
      </c>
      <c r="J212">
        <f t="shared" si="7"/>
        <v>72</v>
      </c>
      <c r="K212">
        <f t="shared" si="7"/>
        <v>112</v>
      </c>
      <c r="L212">
        <f t="shared" si="7"/>
        <v>88</v>
      </c>
    </row>
    <row r="213" spans="2:12">
      <c r="B213" s="30" t="s">
        <v>192</v>
      </c>
      <c r="C213" s="30" t="s">
        <v>49</v>
      </c>
      <c r="D213" s="30" t="s">
        <v>83</v>
      </c>
      <c r="F213" s="1" t="str">
        <f t="shared" si="6"/>
        <v>47</v>
      </c>
      <c r="G213" s="1" t="str">
        <f t="shared" si="6"/>
        <v>6F</v>
      </c>
      <c r="H213" s="1" t="str">
        <f t="shared" si="6"/>
        <v>57</v>
      </c>
      <c r="J213">
        <f t="shared" si="7"/>
        <v>71</v>
      </c>
      <c r="K213">
        <f t="shared" si="7"/>
        <v>111</v>
      </c>
      <c r="L213">
        <f t="shared" si="7"/>
        <v>87</v>
      </c>
    </row>
    <row r="214" spans="2:12">
      <c r="B214" s="30" t="s">
        <v>190</v>
      </c>
      <c r="C214" s="30" t="s">
        <v>42</v>
      </c>
      <c r="D214" s="30" t="s">
        <v>8</v>
      </c>
      <c r="F214" s="1" t="str">
        <f t="shared" si="6"/>
        <v>45</v>
      </c>
      <c r="G214" s="1" t="str">
        <f t="shared" si="6"/>
        <v>6C</v>
      </c>
      <c r="H214" s="1" t="str">
        <f t="shared" si="6"/>
        <v>54</v>
      </c>
      <c r="J214">
        <f t="shared" si="7"/>
        <v>69</v>
      </c>
      <c r="K214">
        <f t="shared" si="7"/>
        <v>108</v>
      </c>
      <c r="L214">
        <f t="shared" si="7"/>
        <v>84</v>
      </c>
    </row>
    <row r="215" spans="2:12">
      <c r="B215" s="30" t="s">
        <v>189</v>
      </c>
      <c r="C215" s="30" t="s">
        <v>98</v>
      </c>
      <c r="D215" s="30" t="s">
        <v>79</v>
      </c>
      <c r="F215" s="1" t="str">
        <f t="shared" si="6"/>
        <v>43</v>
      </c>
      <c r="G215" s="1" t="str">
        <f t="shared" si="6"/>
        <v>69</v>
      </c>
      <c r="H215" s="1" t="str">
        <f t="shared" si="6"/>
        <v>51</v>
      </c>
      <c r="J215">
        <f t="shared" si="7"/>
        <v>67</v>
      </c>
      <c r="K215">
        <f t="shared" si="7"/>
        <v>105</v>
      </c>
      <c r="L215">
        <f t="shared" si="7"/>
        <v>81</v>
      </c>
    </row>
    <row r="216" spans="2:12">
      <c r="B216" s="30" t="s">
        <v>189</v>
      </c>
      <c r="C216" s="30" t="s">
        <v>132</v>
      </c>
      <c r="D216" s="30" t="s">
        <v>79</v>
      </c>
      <c r="F216" s="1" t="str">
        <f t="shared" si="6"/>
        <v>43</v>
      </c>
      <c r="G216" s="1" t="str">
        <f t="shared" si="6"/>
        <v>68</v>
      </c>
      <c r="H216" s="1" t="str">
        <f t="shared" si="6"/>
        <v>51</v>
      </c>
      <c r="J216">
        <f t="shared" si="7"/>
        <v>67</v>
      </c>
      <c r="K216">
        <f t="shared" si="7"/>
        <v>104</v>
      </c>
      <c r="L216">
        <f t="shared" si="7"/>
        <v>81</v>
      </c>
    </row>
    <row r="217" spans="2:12">
      <c r="B217" s="30" t="s">
        <v>158</v>
      </c>
      <c r="C217" s="30" t="s">
        <v>87</v>
      </c>
      <c r="D217" s="30" t="s">
        <v>95</v>
      </c>
      <c r="F217" s="1" t="str">
        <f t="shared" si="6"/>
        <v>42</v>
      </c>
      <c r="G217" s="1" t="str">
        <f t="shared" si="6"/>
        <v>67</v>
      </c>
      <c r="H217" s="1" t="str">
        <f t="shared" si="6"/>
        <v>50</v>
      </c>
      <c r="J217">
        <f t="shared" si="7"/>
        <v>66</v>
      </c>
      <c r="K217">
        <f t="shared" si="7"/>
        <v>103</v>
      </c>
      <c r="L217">
        <f t="shared" si="7"/>
        <v>80</v>
      </c>
    </row>
    <row r="218" spans="2:12">
      <c r="B218" s="30" t="s">
        <v>287</v>
      </c>
      <c r="C218" s="30" t="s">
        <v>10</v>
      </c>
      <c r="D218" s="30" t="s">
        <v>52</v>
      </c>
      <c r="F218" s="1" t="str">
        <f t="shared" si="6"/>
        <v>3F</v>
      </c>
      <c r="G218" s="1" t="str">
        <f t="shared" si="6"/>
        <v>64</v>
      </c>
      <c r="H218" s="1" t="str">
        <f t="shared" si="6"/>
        <v>4D</v>
      </c>
      <c r="J218">
        <f t="shared" si="7"/>
        <v>63</v>
      </c>
      <c r="K218">
        <f t="shared" si="7"/>
        <v>100</v>
      </c>
      <c r="L218">
        <f t="shared" si="7"/>
        <v>77</v>
      </c>
    </row>
    <row r="219" spans="2:12">
      <c r="B219" s="30" t="s">
        <v>187</v>
      </c>
      <c r="C219" s="30" t="s">
        <v>119</v>
      </c>
      <c r="D219" s="30" t="s">
        <v>41</v>
      </c>
      <c r="F219" s="1" t="str">
        <f t="shared" si="6"/>
        <v>3E</v>
      </c>
      <c r="G219" s="1" t="str">
        <f t="shared" si="6"/>
        <v>63</v>
      </c>
      <c r="H219" s="1" t="str">
        <f t="shared" si="6"/>
        <v>4C</v>
      </c>
      <c r="J219">
        <f t="shared" si="7"/>
        <v>62</v>
      </c>
      <c r="K219">
        <f t="shared" si="7"/>
        <v>99</v>
      </c>
      <c r="L219">
        <f t="shared" si="7"/>
        <v>76</v>
      </c>
    </row>
    <row r="220" spans="2:12">
      <c r="B220" s="30" t="s">
        <v>186</v>
      </c>
      <c r="C220" s="30" t="s">
        <v>131</v>
      </c>
      <c r="D220" s="30" t="s">
        <v>32</v>
      </c>
      <c r="F220" s="1" t="str">
        <f t="shared" si="6"/>
        <v>3D</v>
      </c>
      <c r="G220" s="1" t="str">
        <f t="shared" si="6"/>
        <v>60</v>
      </c>
      <c r="H220" s="1" t="str">
        <f t="shared" si="6"/>
        <v>4A</v>
      </c>
      <c r="J220">
        <f t="shared" si="7"/>
        <v>61</v>
      </c>
      <c r="K220">
        <f t="shared" si="7"/>
        <v>96</v>
      </c>
      <c r="L220">
        <f t="shared" si="7"/>
        <v>74</v>
      </c>
    </row>
    <row r="221" spans="2:12">
      <c r="B221" s="30" t="s">
        <v>183</v>
      </c>
      <c r="C221" s="30" t="s">
        <v>115</v>
      </c>
      <c r="D221" s="30" t="s">
        <v>130</v>
      </c>
      <c r="F221" s="1" t="str">
        <f t="shared" si="6"/>
        <v>3A</v>
      </c>
      <c r="G221" s="1" t="str">
        <f t="shared" si="6"/>
        <v>5D</v>
      </c>
      <c r="H221" s="1" t="str">
        <f t="shared" si="6"/>
        <v>48</v>
      </c>
      <c r="J221">
        <f t="shared" si="7"/>
        <v>58</v>
      </c>
      <c r="K221">
        <f t="shared" si="7"/>
        <v>93</v>
      </c>
      <c r="L221">
        <f t="shared" si="7"/>
        <v>72</v>
      </c>
    </row>
    <row r="222" spans="2:12">
      <c r="B222" s="30" t="s">
        <v>183</v>
      </c>
      <c r="C222" s="30" t="s">
        <v>27</v>
      </c>
      <c r="D222" s="30" t="s">
        <v>82</v>
      </c>
      <c r="F222" s="1" t="str">
        <f t="shared" si="6"/>
        <v>3A</v>
      </c>
      <c r="G222" s="1" t="str">
        <f t="shared" si="6"/>
        <v>5C</v>
      </c>
      <c r="H222" s="1" t="str">
        <f t="shared" si="6"/>
        <v>47</v>
      </c>
      <c r="J222">
        <f t="shared" si="7"/>
        <v>58</v>
      </c>
      <c r="K222">
        <f t="shared" si="7"/>
        <v>92</v>
      </c>
      <c r="L222">
        <f t="shared" si="7"/>
        <v>71</v>
      </c>
    </row>
    <row r="223" spans="2:12">
      <c r="B223" s="30" t="s">
        <v>288</v>
      </c>
      <c r="C223" s="30" t="s">
        <v>30</v>
      </c>
      <c r="D223" s="30" t="s">
        <v>0</v>
      </c>
      <c r="F223" s="1" t="str">
        <f t="shared" si="6"/>
        <v>39</v>
      </c>
      <c r="G223" s="1" t="str">
        <f t="shared" si="6"/>
        <v>5B</v>
      </c>
      <c r="H223" s="1" t="str">
        <f t="shared" si="6"/>
        <v>46</v>
      </c>
      <c r="J223">
        <f t="shared" si="7"/>
        <v>57</v>
      </c>
      <c r="K223">
        <f t="shared" si="7"/>
        <v>91</v>
      </c>
      <c r="L223">
        <f t="shared" si="7"/>
        <v>70</v>
      </c>
    </row>
    <row r="224" spans="2:12">
      <c r="B224" s="30" t="s">
        <v>181</v>
      </c>
      <c r="C224" s="30" t="s">
        <v>91</v>
      </c>
      <c r="D224" s="30" t="s">
        <v>22</v>
      </c>
      <c r="F224" s="1" t="str">
        <f t="shared" si="6"/>
        <v>37</v>
      </c>
      <c r="G224" s="1" t="str">
        <f t="shared" si="6"/>
        <v>59</v>
      </c>
      <c r="H224" s="1" t="str">
        <f t="shared" si="6"/>
        <v>44</v>
      </c>
      <c r="J224">
        <f t="shared" si="7"/>
        <v>55</v>
      </c>
      <c r="K224">
        <f t="shared" si="7"/>
        <v>89</v>
      </c>
      <c r="L224">
        <f t="shared" si="7"/>
        <v>68</v>
      </c>
    </row>
    <row r="225" spans="2:12">
      <c r="B225" s="30" t="s">
        <v>180</v>
      </c>
      <c r="C225" s="30" t="s">
        <v>83</v>
      </c>
      <c r="D225" s="30" t="s">
        <v>20</v>
      </c>
      <c r="F225" s="1" t="str">
        <f t="shared" si="6"/>
        <v>36</v>
      </c>
      <c r="G225" s="1" t="str">
        <f t="shared" si="6"/>
        <v>57</v>
      </c>
      <c r="H225" s="1" t="str">
        <f t="shared" si="6"/>
        <v>43</v>
      </c>
      <c r="J225">
        <f t="shared" si="7"/>
        <v>54</v>
      </c>
      <c r="K225">
        <f t="shared" si="7"/>
        <v>87</v>
      </c>
      <c r="L225">
        <f t="shared" si="7"/>
        <v>67</v>
      </c>
    </row>
    <row r="226" spans="2:12">
      <c r="B226" s="30" t="s">
        <v>179</v>
      </c>
      <c r="C226" s="30" t="s">
        <v>92</v>
      </c>
      <c r="D226" s="30" t="s">
        <v>19</v>
      </c>
      <c r="F226" s="1" t="str">
        <f t="shared" si="6"/>
        <v>35</v>
      </c>
      <c r="G226" s="1" t="str">
        <f t="shared" si="6"/>
        <v>56</v>
      </c>
      <c r="H226" s="1" t="str">
        <f t="shared" si="6"/>
        <v>42</v>
      </c>
      <c r="J226">
        <f t="shared" si="7"/>
        <v>53</v>
      </c>
      <c r="K226">
        <f t="shared" si="7"/>
        <v>86</v>
      </c>
      <c r="L226">
        <f t="shared" si="7"/>
        <v>66</v>
      </c>
    </row>
    <row r="227" spans="2:12">
      <c r="B227" s="30" t="s">
        <v>178</v>
      </c>
      <c r="C227" s="30" t="s">
        <v>8</v>
      </c>
      <c r="D227" s="30" t="s">
        <v>78</v>
      </c>
      <c r="F227" s="1" t="str">
        <f t="shared" si="6"/>
        <v>34</v>
      </c>
      <c r="G227" s="1" t="str">
        <f t="shared" si="6"/>
        <v>54</v>
      </c>
      <c r="H227" s="1" t="str">
        <f t="shared" si="6"/>
        <v>40</v>
      </c>
      <c r="J227">
        <f t="shared" si="7"/>
        <v>52</v>
      </c>
      <c r="K227">
        <f t="shared" si="7"/>
        <v>84</v>
      </c>
      <c r="L227">
        <f t="shared" si="7"/>
        <v>64</v>
      </c>
    </row>
    <row r="228" spans="2:12">
      <c r="B228" s="30" t="s">
        <v>289</v>
      </c>
      <c r="C228" s="30" t="s">
        <v>34</v>
      </c>
      <c r="D228" s="30" t="s">
        <v>23</v>
      </c>
      <c r="F228" s="1" t="str">
        <f t="shared" si="6"/>
        <v>33</v>
      </c>
      <c r="G228" s="1" t="str">
        <f t="shared" si="6"/>
        <v>53</v>
      </c>
      <c r="H228" s="1" t="str">
        <f t="shared" si="6"/>
        <v>3F</v>
      </c>
      <c r="J228">
        <f t="shared" si="7"/>
        <v>51</v>
      </c>
      <c r="K228">
        <f t="shared" si="7"/>
        <v>83</v>
      </c>
      <c r="L228">
        <f t="shared" si="7"/>
        <v>63</v>
      </c>
    </row>
    <row r="229" spans="2:12">
      <c r="B229" s="30" t="s">
        <v>289</v>
      </c>
      <c r="C229" s="30" t="s">
        <v>26</v>
      </c>
      <c r="D229" s="30" t="s">
        <v>23</v>
      </c>
      <c r="F229" s="1" t="str">
        <f t="shared" si="6"/>
        <v>33</v>
      </c>
      <c r="G229" s="1" t="str">
        <f t="shared" si="6"/>
        <v>52</v>
      </c>
      <c r="H229" s="1" t="str">
        <f t="shared" si="6"/>
        <v>3F</v>
      </c>
      <c r="J229">
        <f t="shared" si="7"/>
        <v>51</v>
      </c>
      <c r="K229">
        <f t="shared" si="7"/>
        <v>82</v>
      </c>
      <c r="L229">
        <f t="shared" si="7"/>
        <v>63</v>
      </c>
    </row>
    <row r="230" spans="2:12">
      <c r="B230" s="30" t="s">
        <v>289</v>
      </c>
      <c r="C230" s="30" t="s">
        <v>95</v>
      </c>
      <c r="D230" s="30" t="s">
        <v>18</v>
      </c>
      <c r="F230" s="1" t="str">
        <f t="shared" si="6"/>
        <v>33</v>
      </c>
      <c r="G230" s="1" t="str">
        <f t="shared" si="6"/>
        <v>50</v>
      </c>
      <c r="H230" s="1" t="str">
        <f t="shared" si="6"/>
        <v>3E</v>
      </c>
      <c r="J230">
        <f t="shared" si="7"/>
        <v>51</v>
      </c>
      <c r="K230">
        <f t="shared" si="7"/>
        <v>80</v>
      </c>
      <c r="L230">
        <f t="shared" si="7"/>
        <v>62</v>
      </c>
    </row>
    <row r="231" spans="2:12">
      <c r="B231" s="30" t="s">
        <v>290</v>
      </c>
      <c r="C231" s="30" t="s">
        <v>31</v>
      </c>
      <c r="D231" s="30" t="s">
        <v>17</v>
      </c>
      <c r="F231" s="1" t="str">
        <f t="shared" si="6"/>
        <v>31</v>
      </c>
      <c r="G231" s="1" t="str">
        <f t="shared" si="6"/>
        <v>4E</v>
      </c>
      <c r="H231" s="1" t="str">
        <f t="shared" si="6"/>
        <v>3C</v>
      </c>
      <c r="J231">
        <f t="shared" si="7"/>
        <v>49</v>
      </c>
      <c r="K231">
        <f t="shared" si="7"/>
        <v>78</v>
      </c>
      <c r="L231">
        <f t="shared" si="7"/>
        <v>60</v>
      </c>
    </row>
    <row r="232" spans="2:12">
      <c r="B232" s="30" t="s">
        <v>290</v>
      </c>
      <c r="C232" s="30" t="s">
        <v>31</v>
      </c>
      <c r="D232" s="30" t="s">
        <v>17</v>
      </c>
      <c r="F232" s="1" t="str">
        <f t="shared" si="6"/>
        <v>31</v>
      </c>
      <c r="G232" s="1" t="str">
        <f t="shared" si="6"/>
        <v>4E</v>
      </c>
      <c r="H232" s="1" t="str">
        <f t="shared" si="6"/>
        <v>3C</v>
      </c>
      <c r="J232">
        <f t="shared" si="7"/>
        <v>49</v>
      </c>
      <c r="K232">
        <f t="shared" si="7"/>
        <v>78</v>
      </c>
      <c r="L232">
        <f t="shared" si="7"/>
        <v>60</v>
      </c>
    </row>
    <row r="233" spans="2:12">
      <c r="B233" s="30" t="s">
        <v>176</v>
      </c>
      <c r="C233" s="30" t="s">
        <v>41</v>
      </c>
      <c r="D233" s="30" t="s">
        <v>7</v>
      </c>
      <c r="F233" s="1" t="str">
        <f t="shared" si="6"/>
        <v>30</v>
      </c>
      <c r="G233" s="1" t="str">
        <f t="shared" si="6"/>
        <v>4C</v>
      </c>
      <c r="H233" s="1" t="str">
        <f t="shared" si="6"/>
        <v>3B</v>
      </c>
      <c r="J233">
        <f t="shared" si="7"/>
        <v>48</v>
      </c>
      <c r="K233">
        <f t="shared" si="7"/>
        <v>76</v>
      </c>
      <c r="L233">
        <f t="shared" si="7"/>
        <v>59</v>
      </c>
    </row>
    <row r="234" spans="2:12">
      <c r="B234" s="30" t="s">
        <v>175</v>
      </c>
      <c r="C234" s="30" t="s">
        <v>89</v>
      </c>
      <c r="D234" s="30" t="s">
        <v>16</v>
      </c>
      <c r="F234" s="1" t="str">
        <f t="shared" si="6"/>
        <v>2F</v>
      </c>
      <c r="G234" s="1" t="str">
        <f t="shared" si="6"/>
        <v>4B</v>
      </c>
      <c r="H234" s="1" t="str">
        <f t="shared" si="6"/>
        <v>3A</v>
      </c>
      <c r="J234">
        <f t="shared" si="7"/>
        <v>47</v>
      </c>
      <c r="K234">
        <f t="shared" si="7"/>
        <v>75</v>
      </c>
      <c r="L234">
        <f t="shared" si="7"/>
        <v>58</v>
      </c>
    </row>
    <row r="235" spans="2:12">
      <c r="B235" s="30" t="s">
        <v>175</v>
      </c>
      <c r="C235" s="30" t="s">
        <v>89</v>
      </c>
      <c r="D235" s="30" t="s">
        <v>16</v>
      </c>
      <c r="F235" s="1" t="str">
        <f t="shared" si="6"/>
        <v>2F</v>
      </c>
      <c r="G235" s="1" t="str">
        <f t="shared" si="6"/>
        <v>4B</v>
      </c>
      <c r="H235" s="1" t="str">
        <f t="shared" si="6"/>
        <v>3A</v>
      </c>
      <c r="J235">
        <f t="shared" si="7"/>
        <v>47</v>
      </c>
      <c r="K235">
        <f t="shared" si="7"/>
        <v>75</v>
      </c>
      <c r="L235">
        <f t="shared" si="7"/>
        <v>58</v>
      </c>
    </row>
    <row r="236" spans="2:12">
      <c r="B236" s="30" t="s">
        <v>175</v>
      </c>
      <c r="C236" s="30" t="s">
        <v>32</v>
      </c>
      <c r="D236" s="30" t="s">
        <v>16</v>
      </c>
      <c r="F236" s="1" t="str">
        <f t="shared" si="6"/>
        <v>2F</v>
      </c>
      <c r="G236" s="1" t="str">
        <f t="shared" si="6"/>
        <v>4A</v>
      </c>
      <c r="H236" s="1" t="str">
        <f t="shared" si="6"/>
        <v>3A</v>
      </c>
      <c r="J236">
        <f t="shared" si="7"/>
        <v>47</v>
      </c>
      <c r="K236">
        <f t="shared" si="7"/>
        <v>74</v>
      </c>
      <c r="L236">
        <f t="shared" si="7"/>
        <v>58</v>
      </c>
    </row>
    <row r="237" spans="2:12">
      <c r="B237" s="30" t="s">
        <v>174</v>
      </c>
      <c r="C237" s="30" t="s">
        <v>130</v>
      </c>
      <c r="D237" s="30" t="s">
        <v>6</v>
      </c>
      <c r="F237" s="1" t="str">
        <f t="shared" si="6"/>
        <v>2D</v>
      </c>
      <c r="G237" s="1" t="str">
        <f t="shared" si="6"/>
        <v>48</v>
      </c>
      <c r="H237" s="1" t="str">
        <f t="shared" si="6"/>
        <v>38</v>
      </c>
      <c r="J237">
        <f t="shared" si="7"/>
        <v>45</v>
      </c>
      <c r="K237">
        <f t="shared" si="7"/>
        <v>72</v>
      </c>
      <c r="L237">
        <f t="shared" si="7"/>
        <v>56</v>
      </c>
    </row>
    <row r="238" spans="2:12">
      <c r="B238" s="30" t="s">
        <v>174</v>
      </c>
      <c r="C238" s="30" t="s">
        <v>130</v>
      </c>
      <c r="D238" s="30" t="s">
        <v>6</v>
      </c>
      <c r="F238" s="1" t="str">
        <f t="shared" si="6"/>
        <v>2D</v>
      </c>
      <c r="G238" s="1" t="str">
        <f t="shared" si="6"/>
        <v>48</v>
      </c>
      <c r="H238" s="1" t="str">
        <f t="shared" si="6"/>
        <v>38</v>
      </c>
      <c r="J238">
        <f t="shared" si="7"/>
        <v>45</v>
      </c>
      <c r="K238">
        <f t="shared" si="7"/>
        <v>72</v>
      </c>
      <c r="L238">
        <f t="shared" si="7"/>
        <v>56</v>
      </c>
    </row>
    <row r="239" spans="2:12">
      <c r="B239" s="30" t="s">
        <v>173</v>
      </c>
      <c r="C239" s="30" t="s">
        <v>82</v>
      </c>
      <c r="D239" s="30" t="s">
        <v>74</v>
      </c>
      <c r="F239" s="1" t="str">
        <f t="shared" si="6"/>
        <v>2C</v>
      </c>
      <c r="G239" s="1" t="str">
        <f t="shared" si="6"/>
        <v>47</v>
      </c>
      <c r="H239" s="1" t="str">
        <f t="shared" si="6"/>
        <v>37</v>
      </c>
      <c r="J239">
        <f t="shared" si="7"/>
        <v>44</v>
      </c>
      <c r="K239">
        <f t="shared" si="7"/>
        <v>71</v>
      </c>
      <c r="L239">
        <f t="shared" si="7"/>
        <v>55</v>
      </c>
    </row>
    <row r="240" spans="2:12">
      <c r="B240" s="30" t="s">
        <v>173</v>
      </c>
      <c r="C240" s="30" t="s">
        <v>0</v>
      </c>
      <c r="D240" s="30" t="s">
        <v>129</v>
      </c>
      <c r="F240" s="1" t="str">
        <f t="shared" si="6"/>
        <v>2C</v>
      </c>
      <c r="G240" s="1" t="str">
        <f t="shared" si="6"/>
        <v>46</v>
      </c>
      <c r="H240" s="1" t="str">
        <f t="shared" si="6"/>
        <v>36</v>
      </c>
      <c r="J240">
        <f t="shared" si="7"/>
        <v>44</v>
      </c>
      <c r="K240">
        <f t="shared" si="7"/>
        <v>70</v>
      </c>
      <c r="L240">
        <f t="shared" si="7"/>
        <v>54</v>
      </c>
    </row>
    <row r="241" spans="2:12">
      <c r="B241" s="30" t="s">
        <v>173</v>
      </c>
      <c r="C241" s="30" t="s">
        <v>0</v>
      </c>
      <c r="D241" s="30" t="s">
        <v>129</v>
      </c>
      <c r="F241" s="1" t="str">
        <f t="shared" si="6"/>
        <v>2C</v>
      </c>
      <c r="G241" s="1" t="str">
        <f t="shared" si="6"/>
        <v>46</v>
      </c>
      <c r="H241" s="1" t="str">
        <f t="shared" si="6"/>
        <v>36</v>
      </c>
      <c r="J241">
        <f t="shared" si="7"/>
        <v>44</v>
      </c>
      <c r="K241">
        <f t="shared" si="7"/>
        <v>70</v>
      </c>
      <c r="L241">
        <f t="shared" si="7"/>
        <v>54</v>
      </c>
    </row>
    <row r="242" spans="2:12">
      <c r="B242" s="30" t="s">
        <v>172</v>
      </c>
      <c r="C242" s="30" t="s">
        <v>81</v>
      </c>
      <c r="D242" s="30" t="s">
        <v>24</v>
      </c>
      <c r="F242" s="1" t="str">
        <f t="shared" si="6"/>
        <v>2B</v>
      </c>
      <c r="G242" s="1" t="str">
        <f t="shared" si="6"/>
        <v>45</v>
      </c>
      <c r="H242" s="1" t="str">
        <f t="shared" si="6"/>
        <v>35</v>
      </c>
      <c r="J242">
        <f t="shared" si="7"/>
        <v>43</v>
      </c>
      <c r="K242">
        <f t="shared" si="7"/>
        <v>69</v>
      </c>
      <c r="L242">
        <f t="shared" si="7"/>
        <v>53</v>
      </c>
    </row>
    <row r="243" spans="2:12">
      <c r="B243" s="30" t="s">
        <v>172</v>
      </c>
      <c r="C243" s="30" t="s">
        <v>81</v>
      </c>
      <c r="D243" s="30" t="s">
        <v>24</v>
      </c>
      <c r="F243" s="1" t="str">
        <f t="shared" si="6"/>
        <v>2B</v>
      </c>
      <c r="G243" s="1" t="str">
        <f t="shared" si="6"/>
        <v>45</v>
      </c>
      <c r="H243" s="1" t="str">
        <f t="shared" si="6"/>
        <v>35</v>
      </c>
      <c r="J243">
        <f t="shared" si="7"/>
        <v>43</v>
      </c>
      <c r="K243">
        <f t="shared" si="7"/>
        <v>69</v>
      </c>
      <c r="L243">
        <f t="shared" si="7"/>
        <v>53</v>
      </c>
    </row>
    <row r="244" spans="2:12">
      <c r="B244" s="30" t="s">
        <v>172</v>
      </c>
      <c r="C244" s="30" t="s">
        <v>81</v>
      </c>
      <c r="D244" s="30" t="s">
        <v>24</v>
      </c>
      <c r="F244" s="1" t="str">
        <f t="shared" si="6"/>
        <v>2B</v>
      </c>
      <c r="G244" s="1" t="str">
        <f t="shared" si="6"/>
        <v>45</v>
      </c>
      <c r="H244" s="1" t="str">
        <f t="shared" si="6"/>
        <v>35</v>
      </c>
      <c r="J244">
        <f t="shared" si="7"/>
        <v>43</v>
      </c>
      <c r="K244">
        <f t="shared" si="7"/>
        <v>69</v>
      </c>
      <c r="L244">
        <f t="shared" si="7"/>
        <v>53</v>
      </c>
    </row>
    <row r="245" spans="2:12">
      <c r="B245" s="30" t="s">
        <v>171</v>
      </c>
      <c r="C245" s="30" t="s">
        <v>22</v>
      </c>
      <c r="D245" s="30" t="s">
        <v>70</v>
      </c>
      <c r="F245" s="1" t="str">
        <f t="shared" ref="F245:H245" si="8">RIGHT(B245,2)</f>
        <v>2A</v>
      </c>
      <c r="G245" s="1" t="str">
        <f t="shared" si="8"/>
        <v>44</v>
      </c>
      <c r="H245" s="1" t="str">
        <f t="shared" si="8"/>
        <v>34</v>
      </c>
      <c r="J245">
        <f t="shared" ref="J245:L245" si="9">HEX2DEC(F245)</f>
        <v>42</v>
      </c>
      <c r="K245">
        <f t="shared" si="9"/>
        <v>68</v>
      </c>
      <c r="L245">
        <f t="shared" si="9"/>
        <v>52</v>
      </c>
    </row>
    <row r="246" spans="2:12">
      <c r="B246" t="s">
        <v>171</v>
      </c>
      <c r="C246" t="s">
        <v>22</v>
      </c>
      <c r="D246" t="s">
        <v>70</v>
      </c>
      <c r="F246" s="1" t="str">
        <f t="shared" ref="F246:F304" si="10">RIGHT(B246,2)</f>
        <v>2A</v>
      </c>
      <c r="G246" s="1" t="str">
        <f t="shared" ref="G246:G304" si="11">RIGHT(C246,2)</f>
        <v>44</v>
      </c>
      <c r="H246" s="1" t="str">
        <f t="shared" ref="H246:H304" si="12">RIGHT(D246,2)</f>
        <v>34</v>
      </c>
      <c r="J246">
        <f t="shared" ref="J246:J304" si="13">HEX2DEC(F246)</f>
        <v>42</v>
      </c>
      <c r="K246">
        <f t="shared" ref="K246:K304" si="14">HEX2DEC(G246)</f>
        <v>68</v>
      </c>
      <c r="L246">
        <f t="shared" ref="L246:L304" si="15">HEX2DEC(H246)</f>
        <v>52</v>
      </c>
    </row>
    <row r="247" spans="2:12">
      <c r="B247" t="s">
        <v>171</v>
      </c>
      <c r="C247" t="s">
        <v>22</v>
      </c>
      <c r="D247" t="s">
        <v>70</v>
      </c>
      <c r="F247" s="1" t="str">
        <f t="shared" si="10"/>
        <v>2A</v>
      </c>
      <c r="G247" s="1" t="str">
        <f t="shared" si="11"/>
        <v>44</v>
      </c>
      <c r="H247" s="1" t="str">
        <f t="shared" si="12"/>
        <v>34</v>
      </c>
      <c r="J247">
        <f t="shared" si="13"/>
        <v>42</v>
      </c>
      <c r="K247">
        <f t="shared" si="14"/>
        <v>68</v>
      </c>
      <c r="L247">
        <f t="shared" si="15"/>
        <v>52</v>
      </c>
    </row>
    <row r="248" spans="2:12">
      <c r="B248" t="s">
        <v>171</v>
      </c>
      <c r="C248" t="s">
        <v>22</v>
      </c>
      <c r="D248" t="s">
        <v>70</v>
      </c>
      <c r="F248" s="1" t="str">
        <f t="shared" si="10"/>
        <v>2A</v>
      </c>
      <c r="G248" s="1" t="str">
        <f t="shared" si="11"/>
        <v>44</v>
      </c>
      <c r="H248" s="1" t="str">
        <f t="shared" si="12"/>
        <v>34</v>
      </c>
      <c r="J248">
        <f t="shared" si="13"/>
        <v>42</v>
      </c>
      <c r="K248">
        <f t="shared" si="14"/>
        <v>68</v>
      </c>
      <c r="L248">
        <f t="shared" si="15"/>
        <v>52</v>
      </c>
    </row>
    <row r="249" spans="2:12">
      <c r="B249" t="s">
        <v>171</v>
      </c>
      <c r="C249" t="s">
        <v>22</v>
      </c>
      <c r="D249" t="s">
        <v>70</v>
      </c>
      <c r="F249" s="1" t="str">
        <f t="shared" si="10"/>
        <v>2A</v>
      </c>
      <c r="G249" s="1" t="str">
        <f t="shared" si="11"/>
        <v>44</v>
      </c>
      <c r="H249" s="1" t="str">
        <f t="shared" si="12"/>
        <v>34</v>
      </c>
      <c r="J249">
        <f t="shared" si="13"/>
        <v>42</v>
      </c>
      <c r="K249">
        <f t="shared" si="14"/>
        <v>68</v>
      </c>
      <c r="L249">
        <f t="shared" si="15"/>
        <v>52</v>
      </c>
    </row>
    <row r="250" spans="2:12">
      <c r="B250" t="s">
        <v>171</v>
      </c>
      <c r="C250" t="s">
        <v>22</v>
      </c>
      <c r="D250" t="s">
        <v>70</v>
      </c>
      <c r="F250" s="1" t="str">
        <f t="shared" si="10"/>
        <v>2A</v>
      </c>
      <c r="G250" s="1" t="str">
        <f t="shared" si="11"/>
        <v>44</v>
      </c>
      <c r="H250" s="1" t="str">
        <f t="shared" si="12"/>
        <v>34</v>
      </c>
      <c r="J250">
        <f t="shared" si="13"/>
        <v>42</v>
      </c>
      <c r="K250">
        <f t="shared" si="14"/>
        <v>68</v>
      </c>
      <c r="L250">
        <f t="shared" si="15"/>
        <v>52</v>
      </c>
    </row>
    <row r="251" spans="2:12">
      <c r="B251" t="s">
        <v>171</v>
      </c>
      <c r="C251" t="s">
        <v>22</v>
      </c>
      <c r="D251" t="s">
        <v>70</v>
      </c>
      <c r="F251" s="1" t="str">
        <f t="shared" si="10"/>
        <v>2A</v>
      </c>
      <c r="G251" s="1" t="str">
        <f t="shared" si="11"/>
        <v>44</v>
      </c>
      <c r="H251" s="1" t="str">
        <f t="shared" si="12"/>
        <v>34</v>
      </c>
      <c r="J251">
        <f t="shared" si="13"/>
        <v>42</v>
      </c>
      <c r="K251">
        <f t="shared" si="14"/>
        <v>68</v>
      </c>
      <c r="L251">
        <f t="shared" si="15"/>
        <v>52</v>
      </c>
    </row>
    <row r="252" spans="2:12">
      <c r="B252" t="s">
        <v>291</v>
      </c>
      <c r="C252" t="s">
        <v>22</v>
      </c>
      <c r="D252" t="s">
        <v>76</v>
      </c>
      <c r="F252" s="1" t="str">
        <f t="shared" si="10"/>
        <v>29</v>
      </c>
      <c r="G252" s="1" t="str">
        <f t="shared" si="11"/>
        <v>44</v>
      </c>
      <c r="H252" s="1" t="str">
        <f t="shared" si="12"/>
        <v>33</v>
      </c>
      <c r="J252">
        <f t="shared" si="13"/>
        <v>41</v>
      </c>
      <c r="K252">
        <f t="shared" si="14"/>
        <v>68</v>
      </c>
      <c r="L252">
        <f t="shared" si="15"/>
        <v>51</v>
      </c>
    </row>
    <row r="253" spans="2:12">
      <c r="B253" t="s">
        <v>291</v>
      </c>
      <c r="C253" t="s">
        <v>22</v>
      </c>
      <c r="D253" t="s">
        <v>76</v>
      </c>
      <c r="F253" s="1" t="str">
        <f t="shared" si="10"/>
        <v>29</v>
      </c>
      <c r="G253" s="1" t="str">
        <f t="shared" si="11"/>
        <v>44</v>
      </c>
      <c r="H253" s="1" t="str">
        <f t="shared" si="12"/>
        <v>33</v>
      </c>
      <c r="J253">
        <f t="shared" si="13"/>
        <v>41</v>
      </c>
      <c r="K253">
        <f t="shared" si="14"/>
        <v>68</v>
      </c>
      <c r="L253">
        <f t="shared" si="15"/>
        <v>51</v>
      </c>
    </row>
    <row r="254" spans="2:12">
      <c r="B254" t="s">
        <v>291</v>
      </c>
      <c r="C254" t="s">
        <v>20</v>
      </c>
      <c r="D254" t="s">
        <v>76</v>
      </c>
      <c r="F254" s="1" t="str">
        <f t="shared" si="10"/>
        <v>29</v>
      </c>
      <c r="G254" s="1" t="str">
        <f t="shared" si="11"/>
        <v>43</v>
      </c>
      <c r="H254" s="1" t="str">
        <f t="shared" si="12"/>
        <v>33</v>
      </c>
      <c r="J254">
        <f t="shared" si="13"/>
        <v>41</v>
      </c>
      <c r="K254">
        <f t="shared" si="14"/>
        <v>67</v>
      </c>
      <c r="L254">
        <f t="shared" si="15"/>
        <v>51</v>
      </c>
    </row>
    <row r="255" spans="2:12">
      <c r="B255" t="s">
        <v>291</v>
      </c>
      <c r="C255" t="s">
        <v>20</v>
      </c>
      <c r="D255" t="s">
        <v>76</v>
      </c>
      <c r="F255" s="1" t="str">
        <f t="shared" si="10"/>
        <v>29</v>
      </c>
      <c r="G255" s="1" t="str">
        <f t="shared" si="11"/>
        <v>43</v>
      </c>
      <c r="H255" s="1" t="str">
        <f t="shared" si="12"/>
        <v>33</v>
      </c>
      <c r="J255">
        <f t="shared" si="13"/>
        <v>41</v>
      </c>
      <c r="K255">
        <f t="shared" si="14"/>
        <v>67</v>
      </c>
      <c r="L255">
        <f t="shared" si="15"/>
        <v>51</v>
      </c>
    </row>
    <row r="256" spans="2:12">
      <c r="B256" t="s">
        <v>291</v>
      </c>
      <c r="C256" t="s">
        <v>20</v>
      </c>
      <c r="D256" t="s">
        <v>76</v>
      </c>
      <c r="F256" s="1" t="str">
        <f t="shared" si="10"/>
        <v>29</v>
      </c>
      <c r="G256" s="1" t="str">
        <f t="shared" si="11"/>
        <v>43</v>
      </c>
      <c r="H256" s="1" t="str">
        <f t="shared" si="12"/>
        <v>33</v>
      </c>
      <c r="J256">
        <f t="shared" si="13"/>
        <v>41</v>
      </c>
      <c r="K256">
        <f t="shared" si="14"/>
        <v>67</v>
      </c>
      <c r="L256">
        <f t="shared" si="15"/>
        <v>51</v>
      </c>
    </row>
    <row r="257" spans="2:12">
      <c r="B257" t="s">
        <v>291</v>
      </c>
      <c r="C257" t="s">
        <v>19</v>
      </c>
      <c r="D257" t="s">
        <v>76</v>
      </c>
      <c r="F257" s="1" t="str">
        <f t="shared" si="10"/>
        <v>29</v>
      </c>
      <c r="G257" s="1" t="str">
        <f t="shared" si="11"/>
        <v>42</v>
      </c>
      <c r="H257" s="1" t="str">
        <f t="shared" si="12"/>
        <v>33</v>
      </c>
      <c r="J257">
        <f t="shared" si="13"/>
        <v>41</v>
      </c>
      <c r="K257">
        <f t="shared" si="14"/>
        <v>66</v>
      </c>
      <c r="L257">
        <f t="shared" si="15"/>
        <v>51</v>
      </c>
    </row>
    <row r="258" spans="2:12">
      <c r="B258" t="s">
        <v>170</v>
      </c>
      <c r="C258" t="s">
        <v>19</v>
      </c>
      <c r="D258" t="s">
        <v>15</v>
      </c>
      <c r="F258" s="1" t="str">
        <f t="shared" si="10"/>
        <v>28</v>
      </c>
      <c r="G258" s="1" t="str">
        <f t="shared" si="11"/>
        <v>42</v>
      </c>
      <c r="H258" s="1" t="str">
        <f t="shared" si="12"/>
        <v>32</v>
      </c>
      <c r="J258">
        <f t="shared" si="13"/>
        <v>40</v>
      </c>
      <c r="K258">
        <f t="shared" si="14"/>
        <v>66</v>
      </c>
      <c r="L258">
        <f t="shared" si="15"/>
        <v>50</v>
      </c>
    </row>
    <row r="259" spans="2:12">
      <c r="B259" t="s">
        <v>170</v>
      </c>
      <c r="C259" t="s">
        <v>19</v>
      </c>
      <c r="D259" t="s">
        <v>15</v>
      </c>
      <c r="F259" s="1" t="str">
        <f t="shared" si="10"/>
        <v>28</v>
      </c>
      <c r="G259" s="1" t="str">
        <f t="shared" si="11"/>
        <v>42</v>
      </c>
      <c r="H259" s="1" t="str">
        <f t="shared" si="12"/>
        <v>32</v>
      </c>
      <c r="J259">
        <f t="shared" si="13"/>
        <v>40</v>
      </c>
      <c r="K259">
        <f t="shared" si="14"/>
        <v>66</v>
      </c>
      <c r="L259">
        <f t="shared" si="15"/>
        <v>50</v>
      </c>
    </row>
    <row r="260" spans="2:12">
      <c r="B260" t="s">
        <v>170</v>
      </c>
      <c r="C260" t="s">
        <v>77</v>
      </c>
      <c r="D260" t="s">
        <v>15</v>
      </c>
      <c r="F260" s="1" t="str">
        <f t="shared" si="10"/>
        <v>28</v>
      </c>
      <c r="G260" s="1" t="str">
        <f t="shared" si="11"/>
        <v>41</v>
      </c>
      <c r="H260" s="1" t="str">
        <f t="shared" si="12"/>
        <v>32</v>
      </c>
      <c r="J260">
        <f t="shared" si="13"/>
        <v>40</v>
      </c>
      <c r="K260">
        <f t="shared" si="14"/>
        <v>65</v>
      </c>
      <c r="L260">
        <f t="shared" si="15"/>
        <v>50</v>
      </c>
    </row>
    <row r="261" spans="2:12">
      <c r="B261" t="s">
        <v>170</v>
      </c>
      <c r="C261" t="s">
        <v>77</v>
      </c>
      <c r="D261" t="s">
        <v>15</v>
      </c>
      <c r="F261" s="1" t="str">
        <f t="shared" si="10"/>
        <v>28</v>
      </c>
      <c r="G261" s="1" t="str">
        <f t="shared" si="11"/>
        <v>41</v>
      </c>
      <c r="H261" s="1" t="str">
        <f t="shared" si="12"/>
        <v>32</v>
      </c>
      <c r="J261">
        <f t="shared" si="13"/>
        <v>40</v>
      </c>
      <c r="K261">
        <f t="shared" si="14"/>
        <v>65</v>
      </c>
      <c r="L261">
        <f t="shared" si="15"/>
        <v>50</v>
      </c>
    </row>
    <row r="262" spans="2:12">
      <c r="B262" t="s">
        <v>170</v>
      </c>
      <c r="C262" t="s">
        <v>77</v>
      </c>
      <c r="D262" t="s">
        <v>15</v>
      </c>
      <c r="F262" s="1" t="str">
        <f t="shared" si="10"/>
        <v>28</v>
      </c>
      <c r="G262" s="1" t="str">
        <f t="shared" si="11"/>
        <v>41</v>
      </c>
      <c r="H262" s="1" t="str">
        <f t="shared" si="12"/>
        <v>32</v>
      </c>
      <c r="J262">
        <f t="shared" si="13"/>
        <v>40</v>
      </c>
      <c r="K262">
        <f t="shared" si="14"/>
        <v>65</v>
      </c>
      <c r="L262">
        <f t="shared" si="15"/>
        <v>50</v>
      </c>
    </row>
    <row r="263" spans="2:12">
      <c r="B263" t="s">
        <v>170</v>
      </c>
      <c r="C263" t="s">
        <v>78</v>
      </c>
      <c r="D263" t="s">
        <v>15</v>
      </c>
      <c r="F263" s="1" t="str">
        <f t="shared" si="10"/>
        <v>28</v>
      </c>
      <c r="G263" s="1" t="str">
        <f t="shared" si="11"/>
        <v>40</v>
      </c>
      <c r="H263" s="1" t="str">
        <f t="shared" si="12"/>
        <v>32</v>
      </c>
      <c r="J263">
        <f t="shared" si="13"/>
        <v>40</v>
      </c>
      <c r="K263">
        <f t="shared" si="14"/>
        <v>64</v>
      </c>
      <c r="L263">
        <f t="shared" si="15"/>
        <v>50</v>
      </c>
    </row>
    <row r="264" spans="2:12">
      <c r="B264" t="s">
        <v>170</v>
      </c>
      <c r="C264" t="s">
        <v>78</v>
      </c>
      <c r="D264" t="s">
        <v>15</v>
      </c>
      <c r="F264" s="1" t="str">
        <f t="shared" si="10"/>
        <v>28</v>
      </c>
      <c r="G264" s="1" t="str">
        <f t="shared" si="11"/>
        <v>40</v>
      </c>
      <c r="H264" s="1" t="str">
        <f t="shared" si="12"/>
        <v>32</v>
      </c>
      <c r="J264">
        <f t="shared" si="13"/>
        <v>40</v>
      </c>
      <c r="K264">
        <f t="shared" si="14"/>
        <v>64</v>
      </c>
      <c r="L264">
        <f t="shared" si="15"/>
        <v>50</v>
      </c>
    </row>
    <row r="265" spans="2:12">
      <c r="B265" t="s">
        <v>170</v>
      </c>
      <c r="C265" t="s">
        <v>23</v>
      </c>
      <c r="D265" t="s">
        <v>72</v>
      </c>
      <c r="F265" s="1" t="str">
        <f t="shared" si="10"/>
        <v>28</v>
      </c>
      <c r="G265" s="1" t="str">
        <f t="shared" si="11"/>
        <v>3F</v>
      </c>
      <c r="H265" s="1" t="str">
        <f t="shared" si="12"/>
        <v>31</v>
      </c>
      <c r="J265">
        <f t="shared" si="13"/>
        <v>40</v>
      </c>
      <c r="K265">
        <f t="shared" si="14"/>
        <v>63</v>
      </c>
      <c r="L265">
        <f t="shared" si="15"/>
        <v>49</v>
      </c>
    </row>
    <row r="266" spans="2:12">
      <c r="B266" t="s">
        <v>170</v>
      </c>
      <c r="C266" t="s">
        <v>23</v>
      </c>
      <c r="D266" t="s">
        <v>72</v>
      </c>
      <c r="F266" s="1" t="str">
        <f t="shared" si="10"/>
        <v>28</v>
      </c>
      <c r="G266" s="1" t="str">
        <f t="shared" si="11"/>
        <v>3F</v>
      </c>
      <c r="H266" s="1" t="str">
        <f t="shared" si="12"/>
        <v>31</v>
      </c>
      <c r="J266">
        <f t="shared" si="13"/>
        <v>40</v>
      </c>
      <c r="K266">
        <f t="shared" si="14"/>
        <v>63</v>
      </c>
      <c r="L266">
        <f t="shared" si="15"/>
        <v>49</v>
      </c>
    </row>
    <row r="267" spans="2:12">
      <c r="B267" t="s">
        <v>170</v>
      </c>
      <c r="C267" t="s">
        <v>23</v>
      </c>
      <c r="D267" t="s">
        <v>72</v>
      </c>
      <c r="F267" s="1" t="str">
        <f t="shared" si="10"/>
        <v>28</v>
      </c>
      <c r="G267" s="1" t="str">
        <f t="shared" si="11"/>
        <v>3F</v>
      </c>
      <c r="H267" s="1" t="str">
        <f t="shared" si="12"/>
        <v>31</v>
      </c>
      <c r="J267">
        <f t="shared" si="13"/>
        <v>40</v>
      </c>
      <c r="K267">
        <f t="shared" si="14"/>
        <v>63</v>
      </c>
      <c r="L267">
        <f t="shared" si="15"/>
        <v>49</v>
      </c>
    </row>
    <row r="268" spans="2:12">
      <c r="B268" t="s">
        <v>169</v>
      </c>
      <c r="C268" t="s">
        <v>18</v>
      </c>
      <c r="D268" t="s">
        <v>90</v>
      </c>
      <c r="F268" s="1" t="str">
        <f t="shared" si="10"/>
        <v>27</v>
      </c>
      <c r="G268" s="1" t="str">
        <f t="shared" si="11"/>
        <v>3E</v>
      </c>
      <c r="H268" s="1" t="str">
        <f t="shared" si="12"/>
        <v>30</v>
      </c>
      <c r="J268">
        <f t="shared" si="13"/>
        <v>39</v>
      </c>
      <c r="K268">
        <f t="shared" si="14"/>
        <v>62</v>
      </c>
      <c r="L268">
        <f t="shared" si="15"/>
        <v>48</v>
      </c>
    </row>
    <row r="269" spans="2:12">
      <c r="B269" t="s">
        <v>169</v>
      </c>
      <c r="C269" t="s">
        <v>18</v>
      </c>
      <c r="D269" t="s">
        <v>90</v>
      </c>
      <c r="F269" s="1" t="str">
        <f t="shared" si="10"/>
        <v>27</v>
      </c>
      <c r="G269" s="1" t="str">
        <f t="shared" si="11"/>
        <v>3E</v>
      </c>
      <c r="H269" s="1" t="str">
        <f t="shared" si="12"/>
        <v>30</v>
      </c>
      <c r="J269">
        <f t="shared" si="13"/>
        <v>39</v>
      </c>
      <c r="K269">
        <f t="shared" si="14"/>
        <v>62</v>
      </c>
      <c r="L269">
        <f t="shared" si="15"/>
        <v>48</v>
      </c>
    </row>
    <row r="270" spans="2:12">
      <c r="B270" t="s">
        <v>169</v>
      </c>
      <c r="C270" t="s">
        <v>18</v>
      </c>
      <c r="D270" t="s">
        <v>90</v>
      </c>
      <c r="F270" s="1" t="str">
        <f t="shared" si="10"/>
        <v>27</v>
      </c>
      <c r="G270" s="1" t="str">
        <f t="shared" si="11"/>
        <v>3E</v>
      </c>
      <c r="H270" s="1" t="str">
        <f t="shared" si="12"/>
        <v>30</v>
      </c>
      <c r="J270">
        <f t="shared" si="13"/>
        <v>39</v>
      </c>
      <c r="K270">
        <f t="shared" si="14"/>
        <v>62</v>
      </c>
      <c r="L270">
        <f t="shared" si="15"/>
        <v>48</v>
      </c>
    </row>
    <row r="271" spans="2:12">
      <c r="B271" t="s">
        <v>168</v>
      </c>
      <c r="C271" t="s">
        <v>33</v>
      </c>
      <c r="D271" t="s">
        <v>71</v>
      </c>
      <c r="F271" s="1" t="str">
        <f t="shared" si="10"/>
        <v>26</v>
      </c>
      <c r="G271" s="1" t="str">
        <f t="shared" si="11"/>
        <v>3D</v>
      </c>
      <c r="H271" s="1" t="str">
        <f t="shared" si="12"/>
        <v>2F</v>
      </c>
      <c r="J271">
        <f t="shared" si="13"/>
        <v>38</v>
      </c>
      <c r="K271">
        <f t="shared" si="14"/>
        <v>61</v>
      </c>
      <c r="L271">
        <f t="shared" si="15"/>
        <v>47</v>
      </c>
    </row>
    <row r="272" spans="2:12">
      <c r="B272" t="s">
        <v>168</v>
      </c>
      <c r="C272" t="s">
        <v>33</v>
      </c>
      <c r="D272" t="s">
        <v>71</v>
      </c>
      <c r="F272" s="1" t="str">
        <f t="shared" si="10"/>
        <v>26</v>
      </c>
      <c r="G272" s="1" t="str">
        <f t="shared" si="11"/>
        <v>3D</v>
      </c>
      <c r="H272" s="1" t="str">
        <f t="shared" si="12"/>
        <v>2F</v>
      </c>
      <c r="J272">
        <f t="shared" si="13"/>
        <v>38</v>
      </c>
      <c r="K272">
        <f t="shared" si="14"/>
        <v>61</v>
      </c>
      <c r="L272">
        <f t="shared" si="15"/>
        <v>47</v>
      </c>
    </row>
    <row r="273" spans="2:12">
      <c r="B273" t="s">
        <v>168</v>
      </c>
      <c r="C273" t="s">
        <v>33</v>
      </c>
      <c r="D273" t="s">
        <v>71</v>
      </c>
      <c r="F273" s="1" t="str">
        <f t="shared" si="10"/>
        <v>26</v>
      </c>
      <c r="G273" s="1" t="str">
        <f t="shared" si="11"/>
        <v>3D</v>
      </c>
      <c r="H273" s="1" t="str">
        <f t="shared" si="12"/>
        <v>2F</v>
      </c>
      <c r="J273">
        <f t="shared" si="13"/>
        <v>38</v>
      </c>
      <c r="K273">
        <f t="shared" si="14"/>
        <v>61</v>
      </c>
      <c r="L273">
        <f t="shared" si="15"/>
        <v>47</v>
      </c>
    </row>
    <row r="274" spans="2:12">
      <c r="B274" t="s">
        <v>167</v>
      </c>
      <c r="C274" t="s">
        <v>17</v>
      </c>
      <c r="D274" t="s">
        <v>54</v>
      </c>
      <c r="F274" s="1" t="str">
        <f t="shared" si="10"/>
        <v>25</v>
      </c>
      <c r="G274" s="1" t="str">
        <f t="shared" si="11"/>
        <v>3C</v>
      </c>
      <c r="H274" s="1" t="str">
        <f t="shared" si="12"/>
        <v>2E</v>
      </c>
      <c r="J274">
        <f t="shared" si="13"/>
        <v>37</v>
      </c>
      <c r="K274">
        <f t="shared" si="14"/>
        <v>60</v>
      </c>
      <c r="L274">
        <f t="shared" si="15"/>
        <v>46</v>
      </c>
    </row>
    <row r="275" spans="2:12">
      <c r="B275" t="s">
        <v>167</v>
      </c>
      <c r="C275" t="s">
        <v>17</v>
      </c>
      <c r="D275" t="s">
        <v>54</v>
      </c>
      <c r="F275" s="1" t="str">
        <f t="shared" si="10"/>
        <v>25</v>
      </c>
      <c r="G275" s="1" t="str">
        <f t="shared" si="11"/>
        <v>3C</v>
      </c>
      <c r="H275" s="1" t="str">
        <f t="shared" si="12"/>
        <v>2E</v>
      </c>
      <c r="J275">
        <f t="shared" si="13"/>
        <v>37</v>
      </c>
      <c r="K275">
        <f t="shared" si="14"/>
        <v>60</v>
      </c>
      <c r="L275">
        <f t="shared" si="15"/>
        <v>46</v>
      </c>
    </row>
    <row r="276" spans="2:12">
      <c r="B276" t="s">
        <v>167</v>
      </c>
      <c r="C276" t="s">
        <v>17</v>
      </c>
      <c r="D276" t="s">
        <v>54</v>
      </c>
      <c r="F276" s="1" t="str">
        <f t="shared" si="10"/>
        <v>25</v>
      </c>
      <c r="G276" s="1" t="str">
        <f t="shared" si="11"/>
        <v>3C</v>
      </c>
      <c r="H276" s="1" t="str">
        <f t="shared" si="12"/>
        <v>2E</v>
      </c>
      <c r="J276">
        <f t="shared" si="13"/>
        <v>37</v>
      </c>
      <c r="K276">
        <f t="shared" si="14"/>
        <v>60</v>
      </c>
      <c r="L276">
        <f t="shared" si="15"/>
        <v>46</v>
      </c>
    </row>
    <row r="277" spans="2:12">
      <c r="B277" t="s">
        <v>166</v>
      </c>
      <c r="C277" t="s">
        <v>7</v>
      </c>
      <c r="D277" t="s">
        <v>54</v>
      </c>
      <c r="F277" s="1" t="str">
        <f t="shared" si="10"/>
        <v>24</v>
      </c>
      <c r="G277" s="1" t="str">
        <f t="shared" si="11"/>
        <v>3B</v>
      </c>
      <c r="H277" s="1" t="str">
        <f t="shared" si="12"/>
        <v>2E</v>
      </c>
      <c r="J277">
        <f t="shared" si="13"/>
        <v>36</v>
      </c>
      <c r="K277">
        <f t="shared" si="14"/>
        <v>59</v>
      </c>
      <c r="L277">
        <f t="shared" si="15"/>
        <v>46</v>
      </c>
    </row>
    <row r="278" spans="2:12">
      <c r="B278" t="s">
        <v>166</v>
      </c>
      <c r="C278" t="s">
        <v>7</v>
      </c>
      <c r="D278" t="s">
        <v>54</v>
      </c>
      <c r="F278" s="1" t="str">
        <f t="shared" si="10"/>
        <v>24</v>
      </c>
      <c r="G278" s="1" t="str">
        <f t="shared" si="11"/>
        <v>3B</v>
      </c>
      <c r="H278" s="1" t="str">
        <f t="shared" si="12"/>
        <v>2E</v>
      </c>
      <c r="J278">
        <f t="shared" si="13"/>
        <v>36</v>
      </c>
      <c r="K278">
        <f t="shared" si="14"/>
        <v>59</v>
      </c>
      <c r="L278">
        <f t="shared" si="15"/>
        <v>46</v>
      </c>
    </row>
    <row r="279" spans="2:12">
      <c r="B279" t="s">
        <v>166</v>
      </c>
      <c r="C279" t="s">
        <v>16</v>
      </c>
      <c r="D279" t="s">
        <v>54</v>
      </c>
      <c r="F279" s="1" t="str">
        <f t="shared" si="10"/>
        <v>24</v>
      </c>
      <c r="G279" s="1" t="str">
        <f t="shared" si="11"/>
        <v>3A</v>
      </c>
      <c r="H279" s="1" t="str">
        <f t="shared" si="12"/>
        <v>2E</v>
      </c>
      <c r="J279">
        <f t="shared" si="13"/>
        <v>36</v>
      </c>
      <c r="K279">
        <f t="shared" si="14"/>
        <v>58</v>
      </c>
      <c r="L279">
        <f t="shared" si="15"/>
        <v>46</v>
      </c>
    </row>
    <row r="280" spans="2:12">
      <c r="B280" t="s">
        <v>166</v>
      </c>
      <c r="C280" t="s">
        <v>73</v>
      </c>
      <c r="D280" t="s">
        <v>5</v>
      </c>
      <c r="F280" s="1" t="str">
        <f t="shared" si="10"/>
        <v>24</v>
      </c>
      <c r="G280" s="1" t="str">
        <f t="shared" si="11"/>
        <v>39</v>
      </c>
      <c r="H280" s="1" t="str">
        <f t="shared" si="12"/>
        <v>2D</v>
      </c>
      <c r="J280">
        <f t="shared" si="13"/>
        <v>36</v>
      </c>
      <c r="K280">
        <f t="shared" si="14"/>
        <v>57</v>
      </c>
      <c r="L280">
        <f t="shared" si="15"/>
        <v>45</v>
      </c>
    </row>
    <row r="281" spans="2:12">
      <c r="B281" t="s">
        <v>166</v>
      </c>
      <c r="C281" t="s">
        <v>73</v>
      </c>
      <c r="D281" t="s">
        <v>5</v>
      </c>
      <c r="F281" s="1" t="str">
        <f t="shared" si="10"/>
        <v>24</v>
      </c>
      <c r="G281" s="1" t="str">
        <f t="shared" si="11"/>
        <v>39</v>
      </c>
      <c r="H281" s="1" t="str">
        <f t="shared" si="12"/>
        <v>2D</v>
      </c>
      <c r="J281">
        <f t="shared" si="13"/>
        <v>36</v>
      </c>
      <c r="K281">
        <f t="shared" si="14"/>
        <v>57</v>
      </c>
      <c r="L281">
        <f t="shared" si="15"/>
        <v>45</v>
      </c>
    </row>
    <row r="282" spans="2:12">
      <c r="B282" t="s">
        <v>166</v>
      </c>
      <c r="C282" t="s">
        <v>73</v>
      </c>
      <c r="D282" t="s">
        <v>5</v>
      </c>
      <c r="F282" s="1" t="str">
        <f t="shared" si="10"/>
        <v>24</v>
      </c>
      <c r="G282" s="1" t="str">
        <f t="shared" si="11"/>
        <v>39</v>
      </c>
      <c r="H282" s="1" t="str">
        <f t="shared" si="12"/>
        <v>2D</v>
      </c>
      <c r="J282">
        <f t="shared" si="13"/>
        <v>36</v>
      </c>
      <c r="K282">
        <f t="shared" si="14"/>
        <v>57</v>
      </c>
      <c r="L282">
        <f t="shared" si="15"/>
        <v>45</v>
      </c>
    </row>
    <row r="283" spans="2:12">
      <c r="B283" t="s">
        <v>166</v>
      </c>
      <c r="C283" t="s">
        <v>73</v>
      </c>
      <c r="D283" t="s">
        <v>5</v>
      </c>
      <c r="F283" s="1" t="str">
        <f t="shared" si="10"/>
        <v>24</v>
      </c>
      <c r="G283" s="1" t="str">
        <f t="shared" si="11"/>
        <v>39</v>
      </c>
      <c r="H283" s="1" t="str">
        <f t="shared" si="12"/>
        <v>2D</v>
      </c>
      <c r="J283">
        <f t="shared" si="13"/>
        <v>36</v>
      </c>
      <c r="K283">
        <f t="shared" si="14"/>
        <v>57</v>
      </c>
      <c r="L283">
        <f t="shared" si="15"/>
        <v>45</v>
      </c>
    </row>
    <row r="284" spans="2:12">
      <c r="B284" t="s">
        <v>166</v>
      </c>
      <c r="C284" t="s">
        <v>73</v>
      </c>
      <c r="D284" t="s">
        <v>5</v>
      </c>
      <c r="F284" s="1" t="str">
        <f t="shared" si="10"/>
        <v>24</v>
      </c>
      <c r="G284" s="1" t="str">
        <f t="shared" si="11"/>
        <v>39</v>
      </c>
      <c r="H284" s="1" t="str">
        <f t="shared" si="12"/>
        <v>2D</v>
      </c>
      <c r="J284">
        <f t="shared" si="13"/>
        <v>36</v>
      </c>
      <c r="K284">
        <f t="shared" si="14"/>
        <v>57</v>
      </c>
      <c r="L284">
        <f t="shared" si="15"/>
        <v>45</v>
      </c>
    </row>
    <row r="285" spans="2:12">
      <c r="B285" t="s">
        <v>166</v>
      </c>
      <c r="C285" t="s">
        <v>73</v>
      </c>
      <c r="D285" t="s">
        <v>5</v>
      </c>
      <c r="F285" s="1" t="str">
        <f t="shared" si="10"/>
        <v>24</v>
      </c>
      <c r="G285" s="1" t="str">
        <f t="shared" si="11"/>
        <v>39</v>
      </c>
      <c r="H285" s="1" t="str">
        <f t="shared" si="12"/>
        <v>2D</v>
      </c>
      <c r="J285">
        <f t="shared" si="13"/>
        <v>36</v>
      </c>
      <c r="K285">
        <f t="shared" si="14"/>
        <v>57</v>
      </c>
      <c r="L285">
        <f t="shared" si="15"/>
        <v>45</v>
      </c>
    </row>
    <row r="286" spans="2:12">
      <c r="B286" t="s">
        <v>166</v>
      </c>
      <c r="C286" t="s">
        <v>73</v>
      </c>
      <c r="D286" t="s">
        <v>5</v>
      </c>
      <c r="F286" s="1" t="str">
        <f t="shared" si="10"/>
        <v>24</v>
      </c>
      <c r="G286" s="1" t="str">
        <f t="shared" si="11"/>
        <v>39</v>
      </c>
      <c r="H286" s="1" t="str">
        <f t="shared" si="12"/>
        <v>2D</v>
      </c>
      <c r="J286">
        <f t="shared" si="13"/>
        <v>36</v>
      </c>
      <c r="K286">
        <f t="shared" si="14"/>
        <v>57</v>
      </c>
      <c r="L286">
        <f t="shared" si="15"/>
        <v>45</v>
      </c>
    </row>
    <row r="287" spans="2:12">
      <c r="B287" t="s">
        <v>166</v>
      </c>
      <c r="C287" t="s">
        <v>73</v>
      </c>
      <c r="D287" t="s">
        <v>5</v>
      </c>
      <c r="F287" s="1" t="str">
        <f t="shared" si="10"/>
        <v>24</v>
      </c>
      <c r="G287" s="1" t="str">
        <f t="shared" si="11"/>
        <v>39</v>
      </c>
      <c r="H287" s="1" t="str">
        <f t="shared" si="12"/>
        <v>2D</v>
      </c>
      <c r="J287">
        <f t="shared" si="13"/>
        <v>36</v>
      </c>
      <c r="K287">
        <f t="shared" si="14"/>
        <v>57</v>
      </c>
      <c r="L287">
        <f t="shared" si="15"/>
        <v>45</v>
      </c>
    </row>
    <row r="288" spans="2:12">
      <c r="B288" t="s">
        <v>166</v>
      </c>
      <c r="C288" t="s">
        <v>6</v>
      </c>
      <c r="D288" t="s">
        <v>5</v>
      </c>
      <c r="F288" s="1" t="str">
        <f t="shared" si="10"/>
        <v>24</v>
      </c>
      <c r="G288" s="1" t="str">
        <f t="shared" si="11"/>
        <v>38</v>
      </c>
      <c r="H288" s="1" t="str">
        <f t="shared" si="12"/>
        <v>2D</v>
      </c>
      <c r="J288">
        <f t="shared" si="13"/>
        <v>36</v>
      </c>
      <c r="K288">
        <f t="shared" si="14"/>
        <v>56</v>
      </c>
      <c r="L288">
        <f t="shared" si="15"/>
        <v>45</v>
      </c>
    </row>
    <row r="289" spans="2:12">
      <c r="B289" t="s">
        <v>167</v>
      </c>
      <c r="C289" t="s">
        <v>6</v>
      </c>
      <c r="D289" t="s">
        <v>5</v>
      </c>
      <c r="F289" s="1" t="str">
        <f t="shared" si="10"/>
        <v>25</v>
      </c>
      <c r="G289" s="1" t="str">
        <f t="shared" si="11"/>
        <v>38</v>
      </c>
      <c r="H289" s="1" t="str">
        <f t="shared" si="12"/>
        <v>2D</v>
      </c>
      <c r="J289">
        <f t="shared" si="13"/>
        <v>37</v>
      </c>
      <c r="K289">
        <f t="shared" si="14"/>
        <v>56</v>
      </c>
      <c r="L289">
        <f t="shared" si="15"/>
        <v>45</v>
      </c>
    </row>
    <row r="290" spans="2:12">
      <c r="B290" t="s">
        <v>167</v>
      </c>
      <c r="C290" t="s">
        <v>6</v>
      </c>
      <c r="D290" t="s">
        <v>5</v>
      </c>
      <c r="F290" s="1" t="str">
        <f t="shared" si="10"/>
        <v>25</v>
      </c>
      <c r="G290" s="1" t="str">
        <f t="shared" si="11"/>
        <v>38</v>
      </c>
      <c r="H290" s="1" t="str">
        <f t="shared" si="12"/>
        <v>2D</v>
      </c>
      <c r="J290">
        <f t="shared" si="13"/>
        <v>37</v>
      </c>
      <c r="K290">
        <f t="shared" si="14"/>
        <v>56</v>
      </c>
      <c r="L290">
        <f t="shared" si="15"/>
        <v>45</v>
      </c>
    </row>
    <row r="291" spans="2:12">
      <c r="B291" t="s">
        <v>167</v>
      </c>
      <c r="C291" t="s">
        <v>6</v>
      </c>
      <c r="D291" t="s">
        <v>5</v>
      </c>
      <c r="F291" s="1" t="str">
        <f t="shared" si="10"/>
        <v>25</v>
      </c>
      <c r="G291" s="1" t="str">
        <f t="shared" si="11"/>
        <v>38</v>
      </c>
      <c r="H291" s="1" t="str">
        <f t="shared" si="12"/>
        <v>2D</v>
      </c>
      <c r="J291">
        <f t="shared" si="13"/>
        <v>37</v>
      </c>
      <c r="K291">
        <f t="shared" si="14"/>
        <v>56</v>
      </c>
      <c r="L291">
        <f t="shared" si="15"/>
        <v>45</v>
      </c>
    </row>
    <row r="292" spans="2:12">
      <c r="B292" t="s">
        <v>167</v>
      </c>
      <c r="C292" t="s">
        <v>6</v>
      </c>
      <c r="D292" t="s">
        <v>5</v>
      </c>
      <c r="F292" s="1" t="str">
        <f t="shared" si="10"/>
        <v>25</v>
      </c>
      <c r="G292" s="1" t="str">
        <f t="shared" si="11"/>
        <v>38</v>
      </c>
      <c r="H292" s="1" t="str">
        <f t="shared" si="12"/>
        <v>2D</v>
      </c>
      <c r="J292">
        <f t="shared" si="13"/>
        <v>37</v>
      </c>
      <c r="K292">
        <f t="shared" si="14"/>
        <v>56</v>
      </c>
      <c r="L292">
        <f t="shared" si="15"/>
        <v>45</v>
      </c>
    </row>
    <row r="293" spans="2:12">
      <c r="B293" t="s">
        <v>167</v>
      </c>
      <c r="C293" t="s">
        <v>6</v>
      </c>
      <c r="D293" t="s">
        <v>5</v>
      </c>
      <c r="F293" s="1" t="str">
        <f t="shared" si="10"/>
        <v>25</v>
      </c>
      <c r="G293" s="1" t="str">
        <f t="shared" si="11"/>
        <v>38</v>
      </c>
      <c r="H293" s="1" t="str">
        <f t="shared" si="12"/>
        <v>2D</v>
      </c>
      <c r="J293">
        <f t="shared" si="13"/>
        <v>37</v>
      </c>
      <c r="K293">
        <f t="shared" si="14"/>
        <v>56</v>
      </c>
      <c r="L293">
        <f t="shared" si="15"/>
        <v>45</v>
      </c>
    </row>
    <row r="294" spans="2:12">
      <c r="B294" t="s">
        <v>167</v>
      </c>
      <c r="C294" t="s">
        <v>6</v>
      </c>
      <c r="D294" t="s">
        <v>54</v>
      </c>
      <c r="F294" s="1" t="str">
        <f t="shared" si="10"/>
        <v>25</v>
      </c>
      <c r="G294" s="1" t="str">
        <f t="shared" si="11"/>
        <v>38</v>
      </c>
      <c r="H294" s="1" t="str">
        <f t="shared" si="12"/>
        <v>2E</v>
      </c>
      <c r="J294">
        <f t="shared" si="13"/>
        <v>37</v>
      </c>
      <c r="K294">
        <f t="shared" si="14"/>
        <v>56</v>
      </c>
      <c r="L294">
        <f t="shared" si="15"/>
        <v>46</v>
      </c>
    </row>
    <row r="295" spans="2:12">
      <c r="B295" t="s">
        <v>168</v>
      </c>
      <c r="C295" t="s">
        <v>6</v>
      </c>
      <c r="D295" t="s">
        <v>54</v>
      </c>
      <c r="F295" s="1" t="str">
        <f t="shared" si="10"/>
        <v>26</v>
      </c>
      <c r="G295" s="1" t="str">
        <f t="shared" si="11"/>
        <v>38</v>
      </c>
      <c r="H295" s="1" t="str">
        <f t="shared" si="12"/>
        <v>2E</v>
      </c>
      <c r="J295">
        <f t="shared" si="13"/>
        <v>38</v>
      </c>
      <c r="K295">
        <f t="shared" si="14"/>
        <v>56</v>
      </c>
      <c r="L295">
        <f t="shared" si="15"/>
        <v>46</v>
      </c>
    </row>
    <row r="296" spans="2:12">
      <c r="B296" t="s">
        <v>168</v>
      </c>
      <c r="C296" t="s">
        <v>6</v>
      </c>
      <c r="D296" t="s">
        <v>54</v>
      </c>
      <c r="F296" s="1" t="str">
        <f t="shared" si="10"/>
        <v>26</v>
      </c>
      <c r="G296" s="1" t="str">
        <f t="shared" si="11"/>
        <v>38</v>
      </c>
      <c r="H296" s="1" t="str">
        <f t="shared" si="12"/>
        <v>2E</v>
      </c>
      <c r="J296">
        <f t="shared" si="13"/>
        <v>38</v>
      </c>
      <c r="K296">
        <f t="shared" si="14"/>
        <v>56</v>
      </c>
      <c r="L296">
        <f t="shared" si="15"/>
        <v>46</v>
      </c>
    </row>
    <row r="297" spans="2:12">
      <c r="B297" t="s">
        <v>168</v>
      </c>
      <c r="C297" t="s">
        <v>6</v>
      </c>
      <c r="D297" t="s">
        <v>54</v>
      </c>
      <c r="F297" s="1" t="str">
        <f t="shared" si="10"/>
        <v>26</v>
      </c>
      <c r="G297" s="1" t="str">
        <f t="shared" si="11"/>
        <v>38</v>
      </c>
      <c r="H297" s="1" t="str">
        <f t="shared" si="12"/>
        <v>2E</v>
      </c>
      <c r="J297">
        <f t="shared" si="13"/>
        <v>38</v>
      </c>
      <c r="K297">
        <f t="shared" si="14"/>
        <v>56</v>
      </c>
      <c r="L297">
        <f t="shared" si="15"/>
        <v>46</v>
      </c>
    </row>
    <row r="298" spans="2:12">
      <c r="B298" t="s">
        <v>168</v>
      </c>
      <c r="C298" t="s">
        <v>6</v>
      </c>
      <c r="D298" t="s">
        <v>71</v>
      </c>
      <c r="F298" s="1" t="str">
        <f t="shared" si="10"/>
        <v>26</v>
      </c>
      <c r="G298" s="1" t="str">
        <f t="shared" si="11"/>
        <v>38</v>
      </c>
      <c r="H298" s="1" t="str">
        <f t="shared" si="12"/>
        <v>2F</v>
      </c>
      <c r="J298">
        <f t="shared" si="13"/>
        <v>38</v>
      </c>
      <c r="K298">
        <f t="shared" si="14"/>
        <v>56</v>
      </c>
      <c r="L298">
        <f t="shared" si="15"/>
        <v>47</v>
      </c>
    </row>
    <row r="299" spans="2:12">
      <c r="B299" t="s">
        <v>168</v>
      </c>
      <c r="C299" t="s">
        <v>6</v>
      </c>
      <c r="D299" t="s">
        <v>71</v>
      </c>
      <c r="F299" s="1" t="str">
        <f t="shared" si="10"/>
        <v>26</v>
      </c>
      <c r="G299" s="1" t="str">
        <f t="shared" si="11"/>
        <v>38</v>
      </c>
      <c r="H299" s="1" t="str">
        <f t="shared" si="12"/>
        <v>2F</v>
      </c>
      <c r="J299">
        <f t="shared" si="13"/>
        <v>38</v>
      </c>
      <c r="K299">
        <f t="shared" si="14"/>
        <v>56</v>
      </c>
      <c r="L299">
        <f t="shared" si="15"/>
        <v>47</v>
      </c>
    </row>
    <row r="300" spans="2:12">
      <c r="B300" t="s">
        <v>169</v>
      </c>
      <c r="C300" t="s">
        <v>73</v>
      </c>
      <c r="D300" t="s">
        <v>71</v>
      </c>
      <c r="F300" s="1" t="str">
        <f t="shared" si="10"/>
        <v>27</v>
      </c>
      <c r="G300" s="1" t="str">
        <f t="shared" si="11"/>
        <v>39</v>
      </c>
      <c r="H300" s="1" t="str">
        <f t="shared" si="12"/>
        <v>2F</v>
      </c>
      <c r="J300">
        <f t="shared" si="13"/>
        <v>39</v>
      </c>
      <c r="K300">
        <f t="shared" si="14"/>
        <v>57</v>
      </c>
      <c r="L300">
        <f t="shared" si="15"/>
        <v>47</v>
      </c>
    </row>
    <row r="301" spans="2:12">
      <c r="B301" t="s">
        <v>169</v>
      </c>
      <c r="C301" t="s">
        <v>73</v>
      </c>
      <c r="D301" t="s">
        <v>71</v>
      </c>
      <c r="F301" s="1" t="str">
        <f t="shared" si="10"/>
        <v>27</v>
      </c>
      <c r="G301" s="1" t="str">
        <f t="shared" si="11"/>
        <v>39</v>
      </c>
      <c r="H301" s="1" t="str">
        <f t="shared" si="12"/>
        <v>2F</v>
      </c>
      <c r="J301">
        <f t="shared" si="13"/>
        <v>39</v>
      </c>
      <c r="K301">
        <f t="shared" si="14"/>
        <v>57</v>
      </c>
      <c r="L301">
        <f t="shared" si="15"/>
        <v>47</v>
      </c>
    </row>
    <row r="302" spans="2:12">
      <c r="B302" t="s">
        <v>169</v>
      </c>
      <c r="C302" t="s">
        <v>73</v>
      </c>
      <c r="D302" t="s">
        <v>71</v>
      </c>
      <c r="F302" s="1" t="str">
        <f t="shared" si="10"/>
        <v>27</v>
      </c>
      <c r="G302" s="1" t="str">
        <f t="shared" si="11"/>
        <v>39</v>
      </c>
      <c r="H302" s="1" t="str">
        <f t="shared" si="12"/>
        <v>2F</v>
      </c>
      <c r="J302">
        <f t="shared" si="13"/>
        <v>39</v>
      </c>
      <c r="K302">
        <f t="shared" si="14"/>
        <v>57</v>
      </c>
      <c r="L302">
        <f t="shared" si="15"/>
        <v>47</v>
      </c>
    </row>
    <row r="303" spans="2:12">
      <c r="B303" t="s">
        <v>169</v>
      </c>
      <c r="C303" t="s">
        <v>73</v>
      </c>
      <c r="D303" t="s">
        <v>71</v>
      </c>
      <c r="F303" s="1" t="str">
        <f t="shared" si="10"/>
        <v>27</v>
      </c>
      <c r="G303" s="1" t="str">
        <f t="shared" si="11"/>
        <v>39</v>
      </c>
      <c r="H303" s="1" t="str">
        <f t="shared" si="12"/>
        <v>2F</v>
      </c>
      <c r="J303">
        <f t="shared" si="13"/>
        <v>39</v>
      </c>
      <c r="K303">
        <f t="shared" si="14"/>
        <v>57</v>
      </c>
      <c r="L303">
        <f t="shared" si="15"/>
        <v>47</v>
      </c>
    </row>
    <row r="304" spans="2:12">
      <c r="B304" t="s">
        <v>169</v>
      </c>
      <c r="C304" t="s">
        <v>73</v>
      </c>
      <c r="D304" t="s">
        <v>71</v>
      </c>
      <c r="F304" s="1" t="str">
        <f t="shared" si="10"/>
        <v>27</v>
      </c>
      <c r="G304" s="1" t="str">
        <f t="shared" si="11"/>
        <v>39</v>
      </c>
      <c r="H304" s="1" t="str">
        <f t="shared" si="12"/>
        <v>2F</v>
      </c>
      <c r="J304">
        <f t="shared" si="13"/>
        <v>39</v>
      </c>
      <c r="K304">
        <f t="shared" si="14"/>
        <v>57</v>
      </c>
      <c r="L304">
        <f t="shared" si="15"/>
        <v>47</v>
      </c>
    </row>
  </sheetData>
  <mergeCells count="1">
    <mergeCell ref="B1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Spectre</vt:lpstr>
      <vt:lpstr>Données BMP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2025-10-23T14:17:28Z</dcterms:created>
  <dcterms:modified xsi:type="dcterms:W3CDTF">2025-11-11T17:16:27Z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df9db-8b10-49ea-948f-f7d79516c205_Enabled">
    <vt:lpwstr>true</vt:lpwstr>
  </property>
  <property fmtid="{D5CDD505-2E9C-101B-9397-08002B2CF9AE}" pid="3" name="MSIP_Label_2a5df9db-8b10-49ea-948f-f7d79516c205_SetDate">
    <vt:lpwstr>2025-10-23T14:19:39Z</vt:lpwstr>
  </property>
  <property fmtid="{D5CDD505-2E9C-101B-9397-08002B2CF9AE}" pid="4" name="MSIP_Label_2a5df9db-8b10-49ea-948f-f7d79516c205_Method">
    <vt:lpwstr>Standard</vt:lpwstr>
  </property>
  <property fmtid="{D5CDD505-2E9C-101B-9397-08002B2CF9AE}" pid="5" name="MSIP_Label_2a5df9db-8b10-49ea-948f-f7d79516c205_Name">
    <vt:lpwstr>Protégé</vt:lpwstr>
  </property>
  <property fmtid="{D5CDD505-2E9C-101B-9397-08002B2CF9AE}" pid="6" name="MSIP_Label_2a5df9db-8b10-49ea-948f-f7d79516c205_SiteId">
    <vt:lpwstr>b8c6ba48-bc56-4139-b267-5a17f287beb1</vt:lpwstr>
  </property>
  <property fmtid="{D5CDD505-2E9C-101B-9397-08002B2CF9AE}" pid="7" name="MSIP_Label_2a5df9db-8b10-49ea-948f-f7d79516c205_ActionId">
    <vt:lpwstr>601aa624-4ff4-4dbe-86fb-57d9fd1ce449</vt:lpwstr>
  </property>
  <property fmtid="{D5CDD505-2E9C-101B-9397-08002B2CF9AE}" pid="8" name="MSIP_Label_2a5df9db-8b10-49ea-948f-f7d79516c205_ContentBits">
    <vt:lpwstr>0</vt:lpwstr>
  </property>
  <property fmtid="{D5CDD505-2E9C-101B-9397-08002B2CF9AE}" pid="9" name="MSIP_Label_2a5df9db-8b10-49ea-948f-f7d79516c205_Tag">
    <vt:lpwstr>10, 3, 0, 1</vt:lpwstr>
  </property>
</Properties>
</file>