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2-Etoiles\Fichiers Excel\"/>
    </mc:Choice>
  </mc:AlternateContent>
  <bookViews>
    <workbookView xWindow="0" yWindow="0" windowWidth="28800" windowHeight="12210"/>
  </bookViews>
  <sheets>
    <sheet name="Réseau" sheetId="1" r:id="rId1"/>
    <sheet name="Simulat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36" i="1" l="1"/>
  <c r="F35" i="1"/>
  <c r="K12" i="2" l="1"/>
  <c r="K13" i="2" s="1"/>
  <c r="K14" i="2" s="1"/>
  <c r="K15" i="2" s="1"/>
  <c r="K16" i="2" s="1"/>
  <c r="K17" i="2" s="1"/>
  <c r="K18" i="2" s="1"/>
  <c r="K19" i="2" s="1"/>
  <c r="K20" i="2" s="1"/>
  <c r="K21" i="2" s="1"/>
  <c r="K11" i="2"/>
  <c r="J12" i="2"/>
  <c r="J13" i="2"/>
  <c r="J14" i="2"/>
  <c r="J15" i="2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11" i="2"/>
  <c r="J10" i="2"/>
  <c r="N10" i="2"/>
  <c r="L10" i="2" l="1"/>
  <c r="F17" i="2"/>
  <c r="E11" i="2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D10" i="2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F21" i="2" s="1"/>
  <c r="F13" i="2" l="1"/>
  <c r="D22" i="2"/>
  <c r="F22" i="2" s="1"/>
  <c r="D23" i="2"/>
  <c r="F20" i="2"/>
  <c r="F16" i="2"/>
  <c r="F12" i="2"/>
  <c r="F19" i="2"/>
  <c r="F15" i="2"/>
  <c r="F11" i="2"/>
  <c r="F10" i="2"/>
  <c r="F18" i="2"/>
  <c r="F14" i="2"/>
  <c r="H27" i="1"/>
  <c r="F26" i="1"/>
  <c r="J21" i="1"/>
  <c r="F21" i="1"/>
  <c r="F31" i="1" s="1"/>
  <c r="G32" i="1" s="1"/>
  <c r="J15" i="1"/>
  <c r="J14" i="1"/>
  <c r="J13" i="1"/>
  <c r="J12" i="1"/>
  <c r="J11" i="1"/>
  <c r="J10" i="1"/>
  <c r="J9" i="1"/>
  <c r="J8" i="1"/>
  <c r="J7" i="1"/>
  <c r="J6" i="1"/>
  <c r="F7" i="1"/>
  <c r="F8" i="1"/>
  <c r="G8" i="1" s="1"/>
  <c r="F10" i="1"/>
  <c r="F11" i="1"/>
  <c r="F12" i="1"/>
  <c r="F13" i="1"/>
  <c r="F14" i="1"/>
  <c r="F15" i="1"/>
  <c r="F6" i="1"/>
  <c r="L6" i="1"/>
  <c r="L11" i="2" l="1"/>
  <c r="N11" i="2" s="1"/>
  <c r="F23" i="2"/>
  <c r="D24" i="2"/>
  <c r="L21" i="1"/>
  <c r="J36" i="1" s="1"/>
  <c r="G9" i="1"/>
  <c r="G15" i="1"/>
  <c r="G11" i="1"/>
  <c r="L11" i="1" s="1"/>
  <c r="K13" i="1"/>
  <c r="K11" i="1"/>
  <c r="J26" i="1"/>
  <c r="G13" i="1"/>
  <c r="K15" i="1"/>
  <c r="G12" i="1"/>
  <c r="K8" i="1"/>
  <c r="L8" i="1" s="1"/>
  <c r="K12" i="1"/>
  <c r="J27" i="1"/>
  <c r="K9" i="1"/>
  <c r="L9" i="1" s="1"/>
  <c r="K7" i="1"/>
  <c r="K10" i="1"/>
  <c r="K14" i="1"/>
  <c r="G10" i="1"/>
  <c r="G7" i="1"/>
  <c r="L7" i="1" s="1"/>
  <c r="G14" i="1"/>
  <c r="L12" i="2" l="1"/>
  <c r="N12" i="2" s="1"/>
  <c r="D25" i="2"/>
  <c r="F24" i="2"/>
  <c r="L15" i="1"/>
  <c r="L13" i="1"/>
  <c r="L12" i="1"/>
  <c r="L10" i="1"/>
  <c r="L14" i="1"/>
  <c r="L13" i="2" l="1"/>
  <c r="N13" i="2" s="1"/>
  <c r="F25" i="2"/>
  <c r="D26" i="2"/>
  <c r="L14" i="2" l="1"/>
  <c r="N14" i="2" s="1"/>
  <c r="F26" i="2"/>
  <c r="D27" i="2"/>
  <c r="L15" i="2" l="1"/>
  <c r="N15" i="2" s="1"/>
  <c r="F27" i="2"/>
  <c r="D28" i="2"/>
  <c r="L16" i="2" l="1"/>
  <c r="N16" i="2" s="1"/>
  <c r="F28" i="2"/>
  <c r="D29" i="2"/>
  <c r="L17" i="2" l="1"/>
  <c r="N17" i="2" s="1"/>
  <c r="D30" i="2"/>
  <c r="F29" i="2"/>
  <c r="L18" i="2" l="1"/>
  <c r="N18" i="2" s="1"/>
  <c r="D31" i="2"/>
  <c r="F30" i="2"/>
  <c r="F31" i="2" l="1"/>
  <c r="D32" i="2"/>
  <c r="L19" i="2"/>
  <c r="N19" i="2" s="1"/>
  <c r="L20" i="2" l="1"/>
  <c r="N20" i="2" s="1"/>
  <c r="D33" i="2"/>
  <c r="F32" i="2"/>
  <c r="F33" i="2" l="1"/>
  <c r="D34" i="2"/>
  <c r="L21" i="2"/>
  <c r="N21" i="2" s="1"/>
  <c r="L22" i="2" l="1"/>
  <c r="N22" i="2" s="1"/>
  <c r="F34" i="2"/>
  <c r="D35" i="2"/>
  <c r="D36" i="2" l="1"/>
  <c r="F35" i="2"/>
  <c r="L23" i="2"/>
  <c r="N23" i="2" s="1"/>
  <c r="F36" i="2" l="1"/>
  <c r="D37" i="2"/>
  <c r="L24" i="2"/>
  <c r="N24" i="2" s="1"/>
  <c r="L25" i="2" l="1"/>
  <c r="N25" i="2" s="1"/>
  <c r="F37" i="2"/>
  <c r="D38" i="2"/>
  <c r="F38" i="2" l="1"/>
  <c r="D39" i="2"/>
  <c r="L26" i="2"/>
  <c r="N26" i="2" s="1"/>
  <c r="L27" i="2" l="1"/>
  <c r="N27" i="2" s="1"/>
  <c r="D40" i="2"/>
  <c r="F39" i="2"/>
  <c r="L28" i="2" l="1"/>
  <c r="N28" i="2" s="1"/>
  <c r="F40" i="2"/>
  <c r="D41" i="2"/>
  <c r="F41" i="2" l="1"/>
  <c r="D42" i="2"/>
  <c r="L29" i="2"/>
  <c r="N29" i="2" s="1"/>
  <c r="L30" i="2" l="1"/>
  <c r="N30" i="2" s="1"/>
  <c r="D43" i="2"/>
  <c r="F42" i="2"/>
  <c r="D44" i="2" l="1"/>
  <c r="F43" i="2"/>
  <c r="L31" i="2"/>
  <c r="N31" i="2" s="1"/>
  <c r="L32" i="2" l="1"/>
  <c r="N32" i="2" s="1"/>
  <c r="D45" i="2"/>
  <c r="F45" i="2" s="1"/>
  <c r="F44" i="2"/>
  <c r="L33" i="2" l="1"/>
  <c r="N33" i="2" s="1"/>
  <c r="L34" i="2" l="1"/>
  <c r="N34" i="2" s="1"/>
  <c r="L35" i="2" l="1"/>
  <c r="N35" i="2" s="1"/>
  <c r="L36" i="2" l="1"/>
  <c r="N36" i="2" s="1"/>
  <c r="L37" i="2" l="1"/>
  <c r="N37" i="2" s="1"/>
  <c r="L38" i="2" l="1"/>
  <c r="N38" i="2" s="1"/>
  <c r="L39" i="2" l="1"/>
  <c r="N39" i="2" s="1"/>
  <c r="L40" i="2" l="1"/>
  <c r="N40" i="2" s="1"/>
  <c r="L41" i="2" l="1"/>
  <c r="N41" i="2" s="1"/>
  <c r="L42" i="2" l="1"/>
  <c r="N42" i="2" s="1"/>
  <c r="L43" i="2" l="1"/>
  <c r="N43" i="2" s="1"/>
  <c r="L45" i="2" l="1"/>
  <c r="N45" i="2" s="1"/>
  <c r="L44" i="2"/>
  <c r="N44" i="2" s="1"/>
</calcChain>
</file>

<file path=xl/sharedStrings.xml><?xml version="1.0" encoding="utf-8"?>
<sst xmlns="http://schemas.openxmlformats.org/spreadsheetml/2006/main" count="66" uniqueCount="38">
  <si>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</si>
  <si>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</si>
  <si>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</si>
  <si>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</si>
  <si>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</si>
  <si>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</si>
  <si>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</si>
  <si>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</si>
  <si>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</si>
  <si>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</si>
  <si>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en % de a</t>
  </si>
  <si>
    <t>Écart en %</t>
  </si>
  <si>
    <t>Segments</t>
  </si>
  <si>
    <t>Largeur</t>
  </si>
  <si>
    <t>Hauteur</t>
  </si>
  <si>
    <t>Tangente</t>
  </si>
  <si>
    <t>Écart en cm</t>
  </si>
  <si>
    <t>Après mise à l'échelle entre les deux figures et superpositions</t>
  </si>
  <si>
    <t>Arc s</t>
  </si>
  <si>
    <t>Image</t>
  </si>
  <si>
    <t>Arc s/cm</t>
  </si>
  <si>
    <t>d 2021</t>
  </si>
  <si>
    <t>Taille en arcsecondes du segment d sur la photo complète de 2021</t>
  </si>
  <si>
    <t>Ratio de taille</t>
  </si>
  <si>
    <t>d 2021 photo</t>
  </si>
  <si>
    <t>Parallaxe</t>
  </si>
  <si>
    <t>cm</t>
  </si>
  <si>
    <t>Diagramme</t>
  </si>
  <si>
    <t>Photo</t>
  </si>
  <si>
    <t>Alnitak C</t>
  </si>
  <si>
    <t>Mouvement propre</t>
  </si>
  <si>
    <t>Maximun de parallaxe</t>
  </si>
  <si>
    <t>Mouvement apparent</t>
  </si>
  <si>
    <t>Alnitak A</t>
  </si>
  <si>
    <t>Alnitak C vis-à-vis de Alnitak A</t>
  </si>
  <si>
    <t>After scaling between the two figures and superimposing them</t>
  </si>
  <si>
    <t>Size in arcseconds of segment d in the full 2021 photo</t>
  </si>
  <si>
    <t>Size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</si>
</sst>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%"/>
    <numFmt numFmtId="165" formatCode="0.000"/>
    <numFmt numFmtId="166" formatCode="0.000000"/>
    <numFmt numFmtId="167" formatCode="0.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165" fontId="0" fillId="2" borderId="1" xfId="0" applyNumberFormat="1" applyFill="1" applyBorder="1" applyAlignment="1">
      <alignment horizontal="right"/>
    </xf>
    <xf numFmtId="16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1" fillId="2" borderId="0" xfId="0" applyFont="1" applyFill="1" applyBorder="1" applyAlignment="1">
      <alignment horizontal="left"/>
    </xf>
    <xf numFmtId="0" fontId="0" fillId="2" borderId="1" xfId="0" applyFill="1" applyBorder="1"/>
    <xf numFmtId="165" fontId="0" fillId="2" borderId="1" xfId="0" applyNumberFormat="1" applyFill="1" applyBorder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166" fontId="0" fillId="2" borderId="1" xfId="0" applyNumberFormat="1" applyFill="1" applyBorder="1" applyAlignment="1">
      <alignment horizontal="right"/>
    </xf>
    <xf numFmtId="167" fontId="0" fillId="2" borderId="1" xfId="0" applyNumberFormat="1" applyFill="1" applyBorder="1"/>
    <xf numFmtId="0" fontId="0" fillId="2" borderId="1" xfId="0" applyNumberFormat="1" applyFill="1" applyBorder="1"/>
    <xf numFmtId="0" fontId="3" fillId="2" borderId="0" xfId="0" applyFont="1" applyFill="1" applyAlignment="1">
      <alignment horizontal="center" vertical="center" wrapText="1"/>
    </xf>
    <xf numFmtId="167" fontId="0" fillId="2" borderId="0" xfId="0" applyNumberFormat="1" applyFill="1"/>
    <xf numFmtId="0" fontId="1" fillId="2" borderId="1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167" fontId="0" fillId="2" borderId="1" xfId="0" applyNumberForma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17" fontId="1" fillId="2" borderId="2" xfId="0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Simulation!$D$9</c:f>
              <c:strCache>
                <c:ptCount val="1"/>
                <c:pt idx="0">
                  <c:v>Mouvement propre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Simulation!$D$10:$D$45</c:f>
              <c:numCache>
                <c:formatCode>0.000</c:formatCode>
                <c:ptCount val="36"/>
                <c:pt idx="0">
                  <c:v>0.16258333333333333</c:v>
                </c:pt>
                <c:pt idx="1">
                  <c:v>0.32516666666666666</c:v>
                </c:pt>
                <c:pt idx="2">
                  <c:v>0.48775000000000002</c:v>
                </c:pt>
                <c:pt idx="3">
                  <c:v>0.65033333333333332</c:v>
                </c:pt>
                <c:pt idx="4">
                  <c:v>0.81291666666666662</c:v>
                </c:pt>
                <c:pt idx="5">
                  <c:v>0.97549999999999992</c:v>
                </c:pt>
                <c:pt idx="6">
                  <c:v>1.1380833333333333</c:v>
                </c:pt>
                <c:pt idx="7">
                  <c:v>1.3006666666666666</c:v>
                </c:pt>
                <c:pt idx="8">
                  <c:v>1.4632499999999999</c:v>
                </c:pt>
                <c:pt idx="9">
                  <c:v>1.6258333333333332</c:v>
                </c:pt>
                <c:pt idx="10">
                  <c:v>1.7884166666666665</c:v>
                </c:pt>
                <c:pt idx="11">
                  <c:v>1.9509999999999998</c:v>
                </c:pt>
                <c:pt idx="12">
                  <c:v>2.1135833333333331</c:v>
                </c:pt>
                <c:pt idx="13">
                  <c:v>2.2761666666666667</c:v>
                </c:pt>
                <c:pt idx="14">
                  <c:v>2.4387500000000002</c:v>
                </c:pt>
                <c:pt idx="15">
                  <c:v>2.6013333333333337</c:v>
                </c:pt>
                <c:pt idx="16">
                  <c:v>2.7639166666666672</c:v>
                </c:pt>
                <c:pt idx="17">
                  <c:v>2.9265000000000008</c:v>
                </c:pt>
                <c:pt idx="18">
                  <c:v>3.0890833333333343</c:v>
                </c:pt>
                <c:pt idx="19">
                  <c:v>3.2516666666666678</c:v>
                </c:pt>
                <c:pt idx="20">
                  <c:v>3.4142500000000013</c:v>
                </c:pt>
                <c:pt idx="21">
                  <c:v>3.5768333333333349</c:v>
                </c:pt>
                <c:pt idx="22">
                  <c:v>3.7394166666666684</c:v>
                </c:pt>
                <c:pt idx="23">
                  <c:v>3.9020000000000019</c:v>
                </c:pt>
                <c:pt idx="24">
                  <c:v>4.064583333333335</c:v>
                </c:pt>
                <c:pt idx="25">
                  <c:v>4.2271666666666681</c:v>
                </c:pt>
                <c:pt idx="26">
                  <c:v>4.3897500000000012</c:v>
                </c:pt>
                <c:pt idx="27">
                  <c:v>4.5523333333333342</c:v>
                </c:pt>
                <c:pt idx="28">
                  <c:v>4.7149166666666673</c:v>
                </c:pt>
                <c:pt idx="29">
                  <c:v>4.8775000000000004</c:v>
                </c:pt>
                <c:pt idx="30">
                  <c:v>5.0400833333333335</c:v>
                </c:pt>
                <c:pt idx="31">
                  <c:v>5.2026666666666666</c:v>
                </c:pt>
                <c:pt idx="32">
                  <c:v>5.3652499999999996</c:v>
                </c:pt>
                <c:pt idx="33">
                  <c:v>5.5278333333333327</c:v>
                </c:pt>
                <c:pt idx="34">
                  <c:v>5.6904166666666658</c:v>
                </c:pt>
                <c:pt idx="35">
                  <c:v>5.8529999999999989</c:v>
                </c:pt>
              </c:numCache>
            </c:numRef>
          </c:xVal>
          <c:yVal>
            <c:numRef>
              <c:f>Simulation!$C$10:$C$45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10C-41AF-8042-BF8E78181191}"/>
            </c:ext>
          </c:extLst>
        </c:ser>
        <c:ser>
          <c:idx val="1"/>
          <c:order val="1"/>
          <c:tx>
            <c:strRef>
              <c:f>Simulation!$E$9</c:f>
              <c:strCache>
                <c:ptCount val="1"/>
                <c:pt idx="0">
                  <c:v>Parallaxe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Simulation!$E$10:$E$45</c:f>
              <c:numCache>
                <c:formatCode>0.000</c:formatCode>
                <c:ptCount val="36"/>
                <c:pt idx="0" formatCode="General">
                  <c:v>0</c:v>
                </c:pt>
                <c:pt idx="1">
                  <c:v>0.51795400000000003</c:v>
                </c:pt>
                <c:pt idx="2">
                  <c:v>1.0359080000000001</c:v>
                </c:pt>
                <c:pt idx="3">
                  <c:v>1.5538620000000001</c:v>
                </c:pt>
                <c:pt idx="4">
                  <c:v>2.0718160000000001</c:v>
                </c:pt>
                <c:pt idx="5">
                  <c:v>2.5897700000000001</c:v>
                </c:pt>
                <c:pt idx="6">
                  <c:v>2.1581416666666668</c:v>
                </c:pt>
                <c:pt idx="7">
                  <c:v>1.7265133333333336</c:v>
                </c:pt>
                <c:pt idx="8">
                  <c:v>1.2948850000000003</c:v>
                </c:pt>
                <c:pt idx="9">
                  <c:v>0.86325666666666701</c:v>
                </c:pt>
                <c:pt idx="10">
                  <c:v>0.43162833333333367</c:v>
                </c:pt>
                <c:pt idx="11">
                  <c:v>0</c:v>
                </c:pt>
                <c:pt idx="12">
                  <c:v>0</c:v>
                </c:pt>
                <c:pt idx="13">
                  <c:v>0.51795400000000003</c:v>
                </c:pt>
                <c:pt idx="14">
                  <c:v>1.0359080000000001</c:v>
                </c:pt>
                <c:pt idx="15">
                  <c:v>1.5538620000000001</c:v>
                </c:pt>
                <c:pt idx="16">
                  <c:v>2.0718160000000001</c:v>
                </c:pt>
                <c:pt idx="17">
                  <c:v>2.5897700000000001</c:v>
                </c:pt>
                <c:pt idx="18">
                  <c:v>2.1581416666666668</c:v>
                </c:pt>
                <c:pt idx="19">
                  <c:v>1.7265133333333336</c:v>
                </c:pt>
                <c:pt idx="20">
                  <c:v>1.2948850000000003</c:v>
                </c:pt>
                <c:pt idx="21">
                  <c:v>0.86325666666666701</c:v>
                </c:pt>
                <c:pt idx="22">
                  <c:v>0.43162833333333367</c:v>
                </c:pt>
                <c:pt idx="23">
                  <c:v>0</c:v>
                </c:pt>
                <c:pt idx="24">
                  <c:v>0</c:v>
                </c:pt>
                <c:pt idx="25">
                  <c:v>0.51795400000000003</c:v>
                </c:pt>
                <c:pt idx="26">
                  <c:v>1.0359080000000001</c:v>
                </c:pt>
                <c:pt idx="27">
                  <c:v>1.5538620000000001</c:v>
                </c:pt>
                <c:pt idx="28">
                  <c:v>2.0718160000000001</c:v>
                </c:pt>
                <c:pt idx="29">
                  <c:v>2.5897700000000001</c:v>
                </c:pt>
                <c:pt idx="30">
                  <c:v>2.1581416666666668</c:v>
                </c:pt>
                <c:pt idx="31">
                  <c:v>1.7265133333333336</c:v>
                </c:pt>
                <c:pt idx="32">
                  <c:v>1.2948850000000003</c:v>
                </c:pt>
                <c:pt idx="33">
                  <c:v>0.86325666666666701</c:v>
                </c:pt>
                <c:pt idx="34">
                  <c:v>0.43162833333333367</c:v>
                </c:pt>
                <c:pt idx="35">
                  <c:v>0</c:v>
                </c:pt>
              </c:numCache>
            </c:numRef>
          </c:xVal>
          <c:yVal>
            <c:numRef>
              <c:f>Simulation!$C$10:$C$45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10C-41AF-8042-BF8E78181191}"/>
            </c:ext>
          </c:extLst>
        </c:ser>
        <c:ser>
          <c:idx val="2"/>
          <c:order val="2"/>
          <c:tx>
            <c:strRef>
              <c:f>Simulation!$F$9</c:f>
              <c:strCache>
                <c:ptCount val="1"/>
                <c:pt idx="0">
                  <c:v>Mouvement apparent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Simulation!$F$10:$F$45</c:f>
              <c:numCache>
                <c:formatCode>0.000</c:formatCode>
                <c:ptCount val="36"/>
                <c:pt idx="0">
                  <c:v>0.16258333333333333</c:v>
                </c:pt>
                <c:pt idx="1">
                  <c:v>0.84312066666666663</c:v>
                </c:pt>
                <c:pt idx="2">
                  <c:v>1.5236580000000002</c:v>
                </c:pt>
                <c:pt idx="3">
                  <c:v>2.2041953333333333</c:v>
                </c:pt>
                <c:pt idx="4">
                  <c:v>2.8847326666666668</c:v>
                </c:pt>
                <c:pt idx="5">
                  <c:v>3.5652699999999999</c:v>
                </c:pt>
                <c:pt idx="6">
                  <c:v>3.2962250000000002</c:v>
                </c:pt>
                <c:pt idx="7">
                  <c:v>3.0271800000000004</c:v>
                </c:pt>
                <c:pt idx="8">
                  <c:v>2.7581350000000002</c:v>
                </c:pt>
                <c:pt idx="9">
                  <c:v>2.48909</c:v>
                </c:pt>
                <c:pt idx="10">
                  <c:v>2.2200450000000003</c:v>
                </c:pt>
                <c:pt idx="11">
                  <c:v>1.9509999999999998</c:v>
                </c:pt>
                <c:pt idx="12">
                  <c:v>2.1135833333333331</c:v>
                </c:pt>
                <c:pt idx="13">
                  <c:v>2.7941206666666667</c:v>
                </c:pt>
                <c:pt idx="14">
                  <c:v>3.4746580000000002</c:v>
                </c:pt>
                <c:pt idx="15">
                  <c:v>4.1551953333333334</c:v>
                </c:pt>
                <c:pt idx="16">
                  <c:v>4.8357326666666669</c:v>
                </c:pt>
                <c:pt idx="17">
                  <c:v>5.5162700000000005</c:v>
                </c:pt>
                <c:pt idx="18">
                  <c:v>5.2472250000000011</c:v>
                </c:pt>
                <c:pt idx="19">
                  <c:v>4.9781800000000018</c:v>
                </c:pt>
                <c:pt idx="20">
                  <c:v>4.7091350000000016</c:v>
                </c:pt>
                <c:pt idx="21">
                  <c:v>4.4400900000000014</c:v>
                </c:pt>
                <c:pt idx="22">
                  <c:v>4.1710450000000021</c:v>
                </c:pt>
                <c:pt idx="23">
                  <c:v>3.9020000000000019</c:v>
                </c:pt>
                <c:pt idx="24">
                  <c:v>4.064583333333335</c:v>
                </c:pt>
                <c:pt idx="25">
                  <c:v>4.7451206666666685</c:v>
                </c:pt>
                <c:pt idx="26">
                  <c:v>5.4256580000000012</c:v>
                </c:pt>
                <c:pt idx="27">
                  <c:v>6.1061953333333339</c:v>
                </c:pt>
                <c:pt idx="28">
                  <c:v>6.7867326666666674</c:v>
                </c:pt>
                <c:pt idx="29">
                  <c:v>7.467270000000001</c:v>
                </c:pt>
                <c:pt idx="30">
                  <c:v>7.1982250000000008</c:v>
                </c:pt>
                <c:pt idx="31">
                  <c:v>6.9291800000000006</c:v>
                </c:pt>
                <c:pt idx="32">
                  <c:v>6.6601350000000004</c:v>
                </c:pt>
                <c:pt idx="33">
                  <c:v>6.3910900000000002</c:v>
                </c:pt>
                <c:pt idx="34">
                  <c:v>6.1220449999999991</c:v>
                </c:pt>
                <c:pt idx="35">
                  <c:v>5.8529999999999989</c:v>
                </c:pt>
              </c:numCache>
            </c:numRef>
          </c:xVal>
          <c:yVal>
            <c:numRef>
              <c:f>Simulation!$C$10:$C$45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10C-41AF-8042-BF8E78181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719616"/>
        <c:axId val="420721256"/>
      </c:scatterChart>
      <c:valAx>
        <c:axId val="420719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0721256"/>
        <c:crosses val="autoZero"/>
        <c:crossBetween val="midCat"/>
      </c:valAx>
      <c:valAx>
        <c:axId val="420721256"/>
        <c:scaling>
          <c:orientation val="minMax"/>
          <c:max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071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Simulation!$J$9</c:f>
              <c:strCache>
                <c:ptCount val="1"/>
                <c:pt idx="0">
                  <c:v>Mouvement propre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Simulation!$J$10:$J$45</c:f>
              <c:numCache>
                <c:formatCode>0.000</c:formatCode>
                <c:ptCount val="36"/>
                <c:pt idx="0">
                  <c:v>0.26583333333333331</c:v>
                </c:pt>
                <c:pt idx="1">
                  <c:v>0.53166666666666662</c:v>
                </c:pt>
                <c:pt idx="2">
                  <c:v>0.79749999999999988</c:v>
                </c:pt>
                <c:pt idx="3">
                  <c:v>1.0633333333333332</c:v>
                </c:pt>
                <c:pt idx="4">
                  <c:v>1.3291666666666666</c:v>
                </c:pt>
                <c:pt idx="5">
                  <c:v>1.595</c:v>
                </c:pt>
                <c:pt idx="6">
                  <c:v>1.8608333333333333</c:v>
                </c:pt>
                <c:pt idx="7">
                  <c:v>2.1266666666666665</c:v>
                </c:pt>
                <c:pt idx="8">
                  <c:v>2.3924999999999996</c:v>
                </c:pt>
                <c:pt idx="9">
                  <c:v>2.6583333333333328</c:v>
                </c:pt>
                <c:pt idx="10">
                  <c:v>2.9241666666666659</c:v>
                </c:pt>
                <c:pt idx="11">
                  <c:v>3.1899999999999991</c:v>
                </c:pt>
                <c:pt idx="12">
                  <c:v>3.4558333333333322</c:v>
                </c:pt>
                <c:pt idx="13">
                  <c:v>3.7216666666666653</c:v>
                </c:pt>
                <c:pt idx="14">
                  <c:v>3.9874999999999985</c:v>
                </c:pt>
                <c:pt idx="15">
                  <c:v>4.2533333333333321</c:v>
                </c:pt>
                <c:pt idx="16">
                  <c:v>4.5191666666666652</c:v>
                </c:pt>
                <c:pt idx="17">
                  <c:v>4.7849999999999984</c:v>
                </c:pt>
                <c:pt idx="18">
                  <c:v>5.0508333333333315</c:v>
                </c:pt>
                <c:pt idx="19">
                  <c:v>5.3166666666666647</c:v>
                </c:pt>
                <c:pt idx="20">
                  <c:v>5.5824999999999978</c:v>
                </c:pt>
                <c:pt idx="21">
                  <c:v>5.8483333333333309</c:v>
                </c:pt>
                <c:pt idx="22">
                  <c:v>6.1141666666666641</c:v>
                </c:pt>
                <c:pt idx="23">
                  <c:v>6.3799999999999972</c:v>
                </c:pt>
                <c:pt idx="24">
                  <c:v>6.6458333333333304</c:v>
                </c:pt>
                <c:pt idx="25">
                  <c:v>6.9116666666666635</c:v>
                </c:pt>
                <c:pt idx="26">
                  <c:v>7.1774999999999967</c:v>
                </c:pt>
                <c:pt idx="27">
                  <c:v>7.4433333333333298</c:v>
                </c:pt>
                <c:pt idx="28">
                  <c:v>7.7091666666666629</c:v>
                </c:pt>
                <c:pt idx="29">
                  <c:v>7.9749999999999961</c:v>
                </c:pt>
                <c:pt idx="30">
                  <c:v>8.2408333333333292</c:v>
                </c:pt>
                <c:pt idx="31">
                  <c:v>8.5066666666666624</c:v>
                </c:pt>
                <c:pt idx="32">
                  <c:v>8.7724999999999955</c:v>
                </c:pt>
                <c:pt idx="33">
                  <c:v>9.0383333333333287</c:v>
                </c:pt>
                <c:pt idx="34">
                  <c:v>9.3041666666666618</c:v>
                </c:pt>
                <c:pt idx="35">
                  <c:v>9.569999999999995</c:v>
                </c:pt>
              </c:numCache>
            </c:numRef>
          </c:xVal>
          <c:yVal>
            <c:numRef>
              <c:f>Simulation!$C$10:$C$45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9F-43B2-8AC3-307C97657C19}"/>
            </c:ext>
          </c:extLst>
        </c:ser>
        <c:ser>
          <c:idx val="1"/>
          <c:order val="1"/>
          <c:tx>
            <c:strRef>
              <c:f>Simulation!$K$9</c:f>
              <c:strCache>
                <c:ptCount val="1"/>
                <c:pt idx="0">
                  <c:v>Parallaxe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Simulation!$K$10:$K$45</c:f>
              <c:numCache>
                <c:formatCode>0.000</c:formatCode>
                <c:ptCount val="36"/>
                <c:pt idx="0" formatCode="General">
                  <c:v>0</c:v>
                </c:pt>
                <c:pt idx="1">
                  <c:v>0.8859999999999999</c:v>
                </c:pt>
                <c:pt idx="2">
                  <c:v>1.7719999999999998</c:v>
                </c:pt>
                <c:pt idx="3">
                  <c:v>2.6579999999999995</c:v>
                </c:pt>
                <c:pt idx="4">
                  <c:v>3.5439999999999996</c:v>
                </c:pt>
                <c:pt idx="5">
                  <c:v>4.43</c:v>
                </c:pt>
                <c:pt idx="6">
                  <c:v>3.6916666666666664</c:v>
                </c:pt>
                <c:pt idx="7">
                  <c:v>2.9533333333333331</c:v>
                </c:pt>
                <c:pt idx="8">
                  <c:v>2.2149999999999999</c:v>
                </c:pt>
                <c:pt idx="9">
                  <c:v>1.4766666666666666</c:v>
                </c:pt>
                <c:pt idx="10">
                  <c:v>0.73833333333333329</c:v>
                </c:pt>
                <c:pt idx="11">
                  <c:v>0</c:v>
                </c:pt>
                <c:pt idx="12">
                  <c:v>0</c:v>
                </c:pt>
                <c:pt idx="13">
                  <c:v>0.8859999999999999</c:v>
                </c:pt>
                <c:pt idx="14">
                  <c:v>1.7719999999999998</c:v>
                </c:pt>
                <c:pt idx="15">
                  <c:v>2.6579999999999995</c:v>
                </c:pt>
                <c:pt idx="16">
                  <c:v>3.5439999999999996</c:v>
                </c:pt>
                <c:pt idx="17">
                  <c:v>4.43</c:v>
                </c:pt>
                <c:pt idx="18">
                  <c:v>3.6916666666666664</c:v>
                </c:pt>
                <c:pt idx="19">
                  <c:v>2.9533333333333331</c:v>
                </c:pt>
                <c:pt idx="20">
                  <c:v>2.2149999999999999</c:v>
                </c:pt>
                <c:pt idx="21">
                  <c:v>1.4766666666666666</c:v>
                </c:pt>
                <c:pt idx="22">
                  <c:v>0.73833333333333329</c:v>
                </c:pt>
                <c:pt idx="23">
                  <c:v>0</c:v>
                </c:pt>
                <c:pt idx="24">
                  <c:v>0</c:v>
                </c:pt>
                <c:pt idx="25">
                  <c:v>0.8859999999999999</c:v>
                </c:pt>
                <c:pt idx="26">
                  <c:v>1.7719999999999998</c:v>
                </c:pt>
                <c:pt idx="27">
                  <c:v>2.6579999999999995</c:v>
                </c:pt>
                <c:pt idx="28">
                  <c:v>3.5439999999999996</c:v>
                </c:pt>
                <c:pt idx="29">
                  <c:v>4.43</c:v>
                </c:pt>
                <c:pt idx="30">
                  <c:v>3.6916666666666664</c:v>
                </c:pt>
                <c:pt idx="31">
                  <c:v>2.9533333333333331</c:v>
                </c:pt>
                <c:pt idx="32">
                  <c:v>2.2149999999999999</c:v>
                </c:pt>
                <c:pt idx="33">
                  <c:v>1.4766666666666666</c:v>
                </c:pt>
                <c:pt idx="34">
                  <c:v>0.73833333333333329</c:v>
                </c:pt>
                <c:pt idx="35">
                  <c:v>0</c:v>
                </c:pt>
              </c:numCache>
            </c:numRef>
          </c:xVal>
          <c:yVal>
            <c:numRef>
              <c:f>Simulation!$C$10:$C$45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9F-43B2-8AC3-307C97657C19}"/>
            </c:ext>
          </c:extLst>
        </c:ser>
        <c:ser>
          <c:idx val="2"/>
          <c:order val="2"/>
          <c:tx>
            <c:strRef>
              <c:f>Simulation!$L$9</c:f>
              <c:strCache>
                <c:ptCount val="1"/>
                <c:pt idx="0">
                  <c:v>Mouvement apparent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Simulation!$L$10:$L$45</c:f>
              <c:numCache>
                <c:formatCode>0.000</c:formatCode>
                <c:ptCount val="36"/>
                <c:pt idx="0">
                  <c:v>0.26583333333333331</c:v>
                </c:pt>
                <c:pt idx="1">
                  <c:v>1.4176666666666664</c:v>
                </c:pt>
                <c:pt idx="2">
                  <c:v>2.5694999999999997</c:v>
                </c:pt>
                <c:pt idx="3">
                  <c:v>3.7213333333333329</c:v>
                </c:pt>
                <c:pt idx="4">
                  <c:v>4.8731666666666662</c:v>
                </c:pt>
                <c:pt idx="5">
                  <c:v>6.0249999999999995</c:v>
                </c:pt>
                <c:pt idx="6">
                  <c:v>5.5525000000000002</c:v>
                </c:pt>
                <c:pt idx="7">
                  <c:v>5.08</c:v>
                </c:pt>
                <c:pt idx="8">
                  <c:v>4.6074999999999999</c:v>
                </c:pt>
                <c:pt idx="9">
                  <c:v>4.1349999999999998</c:v>
                </c:pt>
                <c:pt idx="10">
                  <c:v>3.6624999999999992</c:v>
                </c:pt>
                <c:pt idx="11">
                  <c:v>3.1899999999999991</c:v>
                </c:pt>
                <c:pt idx="12">
                  <c:v>3.4558333333333322</c:v>
                </c:pt>
                <c:pt idx="13">
                  <c:v>4.607666666666665</c:v>
                </c:pt>
                <c:pt idx="14">
                  <c:v>5.7594999999999983</c:v>
                </c:pt>
                <c:pt idx="15">
                  <c:v>6.9113333333333316</c:v>
                </c:pt>
                <c:pt idx="16">
                  <c:v>8.0631666666666639</c:v>
                </c:pt>
                <c:pt idx="17">
                  <c:v>9.2149999999999981</c:v>
                </c:pt>
                <c:pt idx="18">
                  <c:v>8.7424999999999979</c:v>
                </c:pt>
                <c:pt idx="19">
                  <c:v>8.2699999999999978</c:v>
                </c:pt>
                <c:pt idx="20">
                  <c:v>7.7974999999999977</c:v>
                </c:pt>
                <c:pt idx="21">
                  <c:v>7.3249999999999975</c:v>
                </c:pt>
                <c:pt idx="22">
                  <c:v>6.8524999999999974</c:v>
                </c:pt>
                <c:pt idx="23">
                  <c:v>6.3799999999999972</c:v>
                </c:pt>
                <c:pt idx="24">
                  <c:v>6.6458333333333304</c:v>
                </c:pt>
                <c:pt idx="25">
                  <c:v>7.7976666666666636</c:v>
                </c:pt>
                <c:pt idx="26">
                  <c:v>8.9494999999999969</c:v>
                </c:pt>
                <c:pt idx="27">
                  <c:v>10.101333333333329</c:v>
                </c:pt>
                <c:pt idx="28">
                  <c:v>11.253166666666662</c:v>
                </c:pt>
                <c:pt idx="29">
                  <c:v>12.404999999999996</c:v>
                </c:pt>
                <c:pt idx="30">
                  <c:v>11.932499999999996</c:v>
                </c:pt>
                <c:pt idx="31">
                  <c:v>11.459999999999996</c:v>
                </c:pt>
                <c:pt idx="32">
                  <c:v>10.987499999999995</c:v>
                </c:pt>
                <c:pt idx="33">
                  <c:v>10.514999999999995</c:v>
                </c:pt>
                <c:pt idx="34">
                  <c:v>10.042499999999995</c:v>
                </c:pt>
                <c:pt idx="35">
                  <c:v>9.569999999999995</c:v>
                </c:pt>
              </c:numCache>
            </c:numRef>
          </c:xVal>
          <c:yVal>
            <c:numRef>
              <c:f>Simulation!$C$10:$C$45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D9F-43B2-8AC3-307C97657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719616"/>
        <c:axId val="420721256"/>
      </c:scatterChart>
      <c:valAx>
        <c:axId val="420719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0721256"/>
        <c:crosses val="autoZero"/>
        <c:crossBetween val="midCat"/>
      </c:valAx>
      <c:valAx>
        <c:axId val="420721256"/>
        <c:scaling>
          <c:orientation val="minMax"/>
          <c:max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071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Mouvement apparent</a:t>
            </a:r>
          </a:p>
          <a:p>
            <a:pPr>
              <a:defRPr/>
            </a:pPr>
            <a:r>
              <a:rPr lang="en-US"/>
              <a:t>Alnitak C vis à vis de Alnitak 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2"/>
          <c:order val="0"/>
          <c:tx>
            <c:strRef>
              <c:f>Simulation!$N$9</c:f>
              <c:strCache>
                <c:ptCount val="1"/>
                <c:pt idx="0">
                  <c:v>Mouvement apparent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Simulation!$N$10:$N$45</c:f>
              <c:numCache>
                <c:formatCode>0.000</c:formatCode>
                <c:ptCount val="36"/>
                <c:pt idx="0">
                  <c:v>0.10324999999999998</c:v>
                </c:pt>
                <c:pt idx="1">
                  <c:v>0.57454599999999978</c:v>
                </c:pt>
                <c:pt idx="2">
                  <c:v>1.0458419999999995</c:v>
                </c:pt>
                <c:pt idx="3">
                  <c:v>1.5171379999999997</c:v>
                </c:pt>
                <c:pt idx="4">
                  <c:v>1.9884339999999994</c:v>
                </c:pt>
                <c:pt idx="5">
                  <c:v>2.4597299999999995</c:v>
                </c:pt>
                <c:pt idx="6">
                  <c:v>2.256275</c:v>
                </c:pt>
                <c:pt idx="7">
                  <c:v>2.0528199999999996</c:v>
                </c:pt>
                <c:pt idx="8">
                  <c:v>1.8493649999999997</c:v>
                </c:pt>
                <c:pt idx="9">
                  <c:v>1.6459099999999998</c:v>
                </c:pt>
                <c:pt idx="10">
                  <c:v>1.4424549999999989</c:v>
                </c:pt>
                <c:pt idx="11">
                  <c:v>1.2389999999999992</c:v>
                </c:pt>
                <c:pt idx="12">
                  <c:v>1.3422499999999991</c:v>
                </c:pt>
                <c:pt idx="13">
                  <c:v>1.8135459999999983</c:v>
                </c:pt>
                <c:pt idx="14">
                  <c:v>2.284841999999998</c:v>
                </c:pt>
                <c:pt idx="15">
                  <c:v>2.7561379999999982</c:v>
                </c:pt>
                <c:pt idx="16">
                  <c:v>3.227433999999997</c:v>
                </c:pt>
                <c:pt idx="17">
                  <c:v>3.6987299999999976</c:v>
                </c:pt>
                <c:pt idx="18">
                  <c:v>3.4952749999999968</c:v>
                </c:pt>
                <c:pt idx="19">
                  <c:v>3.291819999999996</c:v>
                </c:pt>
                <c:pt idx="20">
                  <c:v>3.088364999999996</c:v>
                </c:pt>
                <c:pt idx="21">
                  <c:v>2.8849099999999961</c:v>
                </c:pt>
                <c:pt idx="22">
                  <c:v>2.6814549999999953</c:v>
                </c:pt>
                <c:pt idx="23">
                  <c:v>2.4779999999999953</c:v>
                </c:pt>
                <c:pt idx="24">
                  <c:v>2.5812499999999954</c:v>
                </c:pt>
                <c:pt idx="25">
                  <c:v>3.0525459999999951</c:v>
                </c:pt>
                <c:pt idx="26">
                  <c:v>3.5238419999999957</c:v>
                </c:pt>
                <c:pt idx="27">
                  <c:v>3.9951379999999954</c:v>
                </c:pt>
                <c:pt idx="28">
                  <c:v>4.4664339999999942</c:v>
                </c:pt>
                <c:pt idx="29">
                  <c:v>4.9377299999999948</c:v>
                </c:pt>
                <c:pt idx="30">
                  <c:v>4.7342749999999949</c:v>
                </c:pt>
                <c:pt idx="31">
                  <c:v>4.530819999999995</c:v>
                </c:pt>
                <c:pt idx="32">
                  <c:v>4.327364999999995</c:v>
                </c:pt>
                <c:pt idx="33">
                  <c:v>4.1239099999999951</c:v>
                </c:pt>
                <c:pt idx="34">
                  <c:v>3.920454999999996</c:v>
                </c:pt>
                <c:pt idx="35">
                  <c:v>3.7169999999999961</c:v>
                </c:pt>
              </c:numCache>
            </c:numRef>
          </c:xVal>
          <c:yVal>
            <c:numRef>
              <c:f>Simulation!$C$10:$C$45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AF-48FD-8A1F-B7773E730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719616"/>
        <c:axId val="420721256"/>
      </c:scatterChart>
      <c:valAx>
        <c:axId val="420719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0721256"/>
        <c:crosses val="autoZero"/>
        <c:crossBetween val="midCat"/>
      </c:valAx>
      <c:valAx>
        <c:axId val="420721256"/>
        <c:scaling>
          <c:orientation val="minMax"/>
          <c:max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071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225879</xdr:colOff>
      <xdr:row>2</xdr:row>
      <xdr:rowOff>72117</xdr:rowOff>
    </xdr:from>
    <xdr:to>
      <xdr:col>20</xdr:col>
      <xdr:colOff>721179</xdr:colOff>
      <xdr:row>18</xdr:row>
      <xdr:rowOff>62592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236765</xdr:colOff>
      <xdr:row>19</xdr:row>
      <xdr:rowOff>129268</xdr:rowOff>
    </xdr:from>
    <xdr:to>
      <xdr:col>20</xdr:col>
      <xdr:colOff>666751</xdr:colOff>
      <xdr:row>35</xdr:row>
      <xdr:rowOff>119743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217714</xdr:colOff>
      <xdr:row>36</xdr:row>
      <xdr:rowOff>68035</xdr:rowOff>
    </xdr:from>
    <xdr:to>
      <xdr:col>20</xdr:col>
      <xdr:colOff>647700</xdr:colOff>
      <xdr:row>52</xdr:row>
      <xdr:rowOff>58510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0"/>
  <sheetViews>
    <sheetView tabSelected="1" zoomScale="120" zoomScaleNormal="120" workbookViewId="0">
      <selection activeCell="A36" sqref="A36"/>
    </sheetView>
  </sheetViews>
  <sheetFormatPr baseColWidth="10" defaultRowHeight="15" x14ac:dyDescent="0.25"/>
  <cols>
    <col min="3" max="3" width="13.5703125" customWidth="1"/>
    <col min="4" max="6" width="9.140625" customWidth="1"/>
    <col min="7" max="7" width="11.7109375" customWidth="1"/>
    <col min="8" max="10" width="9.85546875" customWidth="1"/>
    <col min="11" max="11" width="11.42578125" customWidth="1"/>
    <col min="12" max="12" width="11.28515625" customWidth="1"/>
  </cols>
  <sheetData>
    <row r="2" spans="2:13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23">
        <v>44197</v>
      </c>
      <c r="E4" s="24"/>
      <c r="F4" s="25"/>
      <c r="G4" s="2" t="s">
        <v>10</v>
      </c>
      <c r="H4" s="23">
        <v>45962</v>
      </c>
      <c r="I4" s="24"/>
      <c r="J4" s="25"/>
      <c r="K4" s="2" t="s">
        <v>10</v>
      </c>
      <c r="L4" s="2" t="s">
        <v>11</v>
      </c>
      <c r="M4" s="1"/>
    </row>
    <row r="5" spans="2:13" x14ac:dyDescent="0.25">
      <c r="B5" s="1"/>
      <c r="C5" s="3" t="s">
        <v>12</v>
      </c>
      <c r="D5" s="4" t="s">
        <v>14</v>
      </c>
      <c r="E5" s="4" t="s">
        <v>13</v>
      </c>
      <c r="F5" s="4" t="s">
        <v>15</v>
      </c>
      <c r="G5" s="3"/>
      <c r="H5" s="4" t="s">
        <v>14</v>
      </c>
      <c r="I5" s="4" t="s">
        <v>13</v>
      </c>
      <c r="J5" s="4" t="s">
        <v>15</v>
      </c>
      <c r="K5" s="3"/>
      <c r="L5" s="3"/>
      <c r="M5" s="1"/>
    </row>
    <row r="6" spans="2:13" x14ac:dyDescent="0.25">
      <c r="B6" s="1"/>
      <c r="C6" s="2" t="s">
        <v>0</v>
      </c>
      <c r="D6" s="5">
        <v>4.55</v>
      </c>
      <c r="E6" s="5">
        <v>10.724</v>
      </c>
      <c r="F6" s="5">
        <f>SQRT(D6*D6+E6*E6)</f>
        <v>11.649320838572521</v>
      </c>
      <c r="G6" s="6">
        <v>1</v>
      </c>
      <c r="H6" s="5">
        <v>1.056</v>
      </c>
      <c r="I6" s="5">
        <v>11.361000000000001</v>
      </c>
      <c r="J6" s="5">
        <f>SQRT(H6*H6+I6*I6)</f>
        <v>11.409971822927522</v>
      </c>
      <c r="K6" s="6">
        <v>1</v>
      </c>
      <c r="L6" s="6">
        <f>K6-G6</f>
        <v>0</v>
      </c>
      <c r="M6" s="1"/>
    </row>
    <row r="7" spans="2:13" x14ac:dyDescent="0.25">
      <c r="B7" s="1"/>
      <c r="C7" s="2" t="s">
        <v>1</v>
      </c>
      <c r="D7" s="5">
        <v>5.0250000000000004</v>
      </c>
      <c r="E7" s="5">
        <v>6.0720000000000001</v>
      </c>
      <c r="F7" s="5">
        <f t="shared" ref="F7:F15" si="0">SQRT(D7*D7+E7*E7)</f>
        <v>7.8816120812940298</v>
      </c>
      <c r="G7" s="6">
        <f>F7/$F$6</f>
        <v>0.67657266809897765</v>
      </c>
      <c r="H7" s="5">
        <v>1.5580000000000001</v>
      </c>
      <c r="I7" s="5">
        <v>7.548</v>
      </c>
      <c r="J7" s="5">
        <f t="shared" ref="J7:J15" si="1">SQRT(H7*H7+I7*I7)</f>
        <v>7.7071180086981927</v>
      </c>
      <c r="K7" s="6">
        <f>J7/$J$6</f>
        <v>0.67547213335017098</v>
      </c>
      <c r="L7" s="6">
        <f>G7-K7</f>
        <v>1.1005347488066697E-3</v>
      </c>
      <c r="M7" s="1"/>
    </row>
    <row r="8" spans="2:13" x14ac:dyDescent="0.25">
      <c r="B8" s="1"/>
      <c r="C8" s="2" t="s">
        <v>2</v>
      </c>
      <c r="D8" s="7">
        <v>3.0779999999999998</v>
      </c>
      <c r="E8" s="7">
        <v>8.6530000000000005</v>
      </c>
      <c r="F8" s="5">
        <f t="shared" si="0"/>
        <v>9.1841435637733806</v>
      </c>
      <c r="G8" s="6">
        <f t="shared" ref="G8:G15" si="2">F8/$F$6</f>
        <v>0.78838446387049488</v>
      </c>
      <c r="H8" s="7">
        <v>6.7050000000000001</v>
      </c>
      <c r="I8" s="7">
        <v>6.0309999999999997</v>
      </c>
      <c r="J8" s="5">
        <f t="shared" si="1"/>
        <v>9.0183139222362403</v>
      </c>
      <c r="K8" s="6">
        <f t="shared" ref="K8:K15" si="3">J8/$J$6</f>
        <v>0.79038879869226175</v>
      </c>
      <c r="L8" s="6">
        <f t="shared" ref="L8:L15" si="4">G8-K8</f>
        <v>-2.0043348217668733E-3</v>
      </c>
      <c r="M8" s="1"/>
    </row>
    <row r="9" spans="2:13" x14ac:dyDescent="0.25">
      <c r="B9" s="1"/>
      <c r="C9" s="2" t="s">
        <v>3</v>
      </c>
      <c r="D9" s="7">
        <v>3.0049999999999999</v>
      </c>
      <c r="E9" s="7">
        <v>12.375</v>
      </c>
      <c r="F9" s="5">
        <f>SQRT(D9*D9+E9*E9)</f>
        <v>12.73462406198157</v>
      </c>
      <c r="G9" s="6">
        <f t="shared" si="2"/>
        <v>1.0931645061929669</v>
      </c>
      <c r="H9" s="7">
        <v>3.1629999999999998</v>
      </c>
      <c r="I9" s="7">
        <v>12.135</v>
      </c>
      <c r="J9" s="5">
        <f t="shared" si="1"/>
        <v>12.540446323795656</v>
      </c>
      <c r="K9" s="6">
        <f t="shared" si="3"/>
        <v>1.0990777644688416</v>
      </c>
      <c r="L9" s="6">
        <f t="shared" si="4"/>
        <v>-5.9132582758747443E-3</v>
      </c>
      <c r="M9" s="1"/>
    </row>
    <row r="10" spans="2:13" x14ac:dyDescent="0.25">
      <c r="B10" s="1"/>
      <c r="C10" s="2" t="s">
        <v>4</v>
      </c>
      <c r="D10" s="7">
        <v>19.039000000000001</v>
      </c>
      <c r="E10" s="7">
        <v>3.7349999999999999</v>
      </c>
      <c r="F10" s="5">
        <f t="shared" si="0"/>
        <v>19.401900577005339</v>
      </c>
      <c r="G10" s="6">
        <f t="shared" si="2"/>
        <v>1.665496284793097</v>
      </c>
      <c r="H10" s="7">
        <v>18.254999999999999</v>
      </c>
      <c r="I10" s="7">
        <v>5.681</v>
      </c>
      <c r="J10" s="5">
        <f t="shared" si="1"/>
        <v>19.118545603680211</v>
      </c>
      <c r="K10" s="6">
        <f t="shared" si="3"/>
        <v>1.6755997210495175</v>
      </c>
      <c r="L10" s="6">
        <f t="shared" si="4"/>
        <v>-1.0103436256420517E-2</v>
      </c>
      <c r="M10" s="1"/>
    </row>
    <row r="11" spans="2:13" x14ac:dyDescent="0.25">
      <c r="B11" s="1"/>
      <c r="C11" s="2" t="s">
        <v>5</v>
      </c>
      <c r="D11" s="7"/>
      <c r="E11" s="7"/>
      <c r="F11" s="5">
        <f t="shared" si="0"/>
        <v>0</v>
      </c>
      <c r="G11" s="6">
        <f t="shared" si="2"/>
        <v>0</v>
      </c>
      <c r="H11" s="7"/>
      <c r="I11" s="7"/>
      <c r="J11" s="5">
        <f t="shared" si="1"/>
        <v>0</v>
      </c>
      <c r="K11" s="6">
        <f t="shared" si="3"/>
        <v>0</v>
      </c>
      <c r="L11" s="6">
        <f t="shared" si="4"/>
        <v>0</v>
      </c>
      <c r="M11" s="1"/>
    </row>
    <row r="12" spans="2:13" x14ac:dyDescent="0.25">
      <c r="B12" s="1"/>
      <c r="C12" s="2" t="s">
        <v>6</v>
      </c>
      <c r="D12" s="7"/>
      <c r="E12" s="7"/>
      <c r="F12" s="5">
        <f t="shared" si="0"/>
        <v>0</v>
      </c>
      <c r="G12" s="6">
        <f t="shared" si="2"/>
        <v>0</v>
      </c>
      <c r="H12" s="7"/>
      <c r="I12" s="7"/>
      <c r="J12" s="5">
        <f t="shared" si="1"/>
        <v>0</v>
      </c>
      <c r="K12" s="6">
        <f t="shared" si="3"/>
        <v>0</v>
      </c>
      <c r="L12" s="6">
        <f t="shared" si="4"/>
        <v>0</v>
      </c>
      <c r="M12" s="1"/>
    </row>
    <row r="13" spans="2:13" x14ac:dyDescent="0.25">
      <c r="B13" s="1"/>
      <c r="C13" s="2" t="s">
        <v>7</v>
      </c>
      <c r="D13" s="7"/>
      <c r="E13" s="7"/>
      <c r="F13" s="5">
        <f t="shared" si="0"/>
        <v>0</v>
      </c>
      <c r="G13" s="6">
        <f t="shared" si="2"/>
        <v>0</v>
      </c>
      <c r="H13" s="7"/>
      <c r="I13" s="7"/>
      <c r="J13" s="5">
        <f t="shared" si="1"/>
        <v>0</v>
      </c>
      <c r="K13" s="6">
        <f t="shared" si="3"/>
        <v>0</v>
      </c>
      <c r="L13" s="6">
        <f t="shared" si="4"/>
        <v>0</v>
      </c>
      <c r="M13" s="1"/>
    </row>
    <row r="14" spans="2:13" x14ac:dyDescent="0.25">
      <c r="B14" s="1"/>
      <c r="C14" s="2" t="s">
        <v>8</v>
      </c>
      <c r="D14" s="7"/>
      <c r="E14" s="7"/>
      <c r="F14" s="5">
        <f t="shared" si="0"/>
        <v>0</v>
      </c>
      <c r="G14" s="6">
        <f t="shared" si="2"/>
        <v>0</v>
      </c>
      <c r="H14" s="7"/>
      <c r="I14" s="7"/>
      <c r="J14" s="5">
        <f t="shared" si="1"/>
        <v>0</v>
      </c>
      <c r="K14" s="6">
        <f t="shared" si="3"/>
        <v>0</v>
      </c>
      <c r="L14" s="6">
        <f t="shared" si="4"/>
        <v>0</v>
      </c>
      <c r="M14" s="1"/>
    </row>
    <row r="15" spans="2:13" x14ac:dyDescent="0.25">
      <c r="B15" s="1"/>
      <c r="C15" s="2" t="s">
        <v>9</v>
      </c>
      <c r="D15" s="7"/>
      <c r="E15" s="7"/>
      <c r="F15" s="5">
        <f t="shared" si="0"/>
        <v>0</v>
      </c>
      <c r="G15" s="6">
        <f t="shared" si="2"/>
        <v>0</v>
      </c>
      <c r="H15" s="7"/>
      <c r="I15" s="7"/>
      <c r="J15" s="5">
        <f t="shared" si="1"/>
        <v>0</v>
      </c>
      <c r="K15" s="6">
        <f t="shared" si="3"/>
        <v>0</v>
      </c>
      <c r="L15" s="6">
        <f t="shared" si="4"/>
        <v>0</v>
      </c>
      <c r="M15" s="1"/>
    </row>
    <row r="16" spans="2:13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2:13" x14ac:dyDescent="0.25">
      <c r="B17" s="1"/>
      <c r="C17" s="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2:13" x14ac:dyDescent="0.25">
      <c r="B18" s="1"/>
      <c r="C18" s="22" t="s">
        <v>35</v>
      </c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3" x14ac:dyDescent="0.25">
      <c r="B19" s="1"/>
      <c r="C19" s="1"/>
      <c r="D19" s="23">
        <v>44197</v>
      </c>
      <c r="E19" s="24"/>
      <c r="F19" s="25"/>
      <c r="G19" s="1"/>
      <c r="H19" s="23">
        <v>45962</v>
      </c>
      <c r="I19" s="24"/>
      <c r="J19" s="25"/>
      <c r="K19" s="1"/>
      <c r="L19" s="2" t="s">
        <v>16</v>
      </c>
      <c r="M19" s="1"/>
    </row>
    <row r="20" spans="2:13" x14ac:dyDescent="0.25">
      <c r="B20" s="1"/>
      <c r="C20" s="1"/>
      <c r="D20" s="4" t="s">
        <v>14</v>
      </c>
      <c r="E20" s="4" t="s">
        <v>13</v>
      </c>
      <c r="F20" s="4" t="s">
        <v>15</v>
      </c>
      <c r="G20" s="1"/>
      <c r="H20" s="4" t="s">
        <v>14</v>
      </c>
      <c r="I20" s="4" t="s">
        <v>13</v>
      </c>
      <c r="J20" s="4" t="s">
        <v>15</v>
      </c>
      <c r="K20" s="1"/>
      <c r="L20" s="3"/>
      <c r="M20" s="1"/>
    </row>
    <row r="21" spans="2:13" x14ac:dyDescent="0.25">
      <c r="B21" s="1"/>
      <c r="C21" s="2" t="s">
        <v>3</v>
      </c>
      <c r="D21" s="5">
        <v>24.045999999999999</v>
      </c>
      <c r="E21" s="5">
        <v>98.983999999999995</v>
      </c>
      <c r="F21" s="5">
        <f>SQRT(D21*D21+E21*E21)</f>
        <v>101.86286061170675</v>
      </c>
      <c r="G21" s="1"/>
      <c r="H21" s="5">
        <v>25.663</v>
      </c>
      <c r="I21" s="5">
        <v>98.581000000000003</v>
      </c>
      <c r="J21" s="5">
        <f>SQRT(H21*H21+I21*I21)</f>
        <v>101.86659476982629</v>
      </c>
      <c r="K21" s="1"/>
      <c r="L21" s="13">
        <f>F21-J21</f>
        <v>-3.7341581195420304E-3</v>
      </c>
      <c r="M21" s="1"/>
    </row>
    <row r="22" spans="2:13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 x14ac:dyDescent="0.25">
      <c r="B23" s="1"/>
      <c r="C23" s="8" t="s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3" x14ac:dyDescent="0.25">
      <c r="B24" s="1"/>
      <c r="C24" s="22" t="s">
        <v>36</v>
      </c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2:13" x14ac:dyDescent="0.25">
      <c r="B25" s="1"/>
      <c r="C25" s="1"/>
      <c r="D25" s="4" t="s">
        <v>14</v>
      </c>
      <c r="E25" s="4" t="s">
        <v>13</v>
      </c>
      <c r="F25" s="4" t="s">
        <v>15</v>
      </c>
      <c r="G25" s="1"/>
      <c r="H25" s="4" t="s">
        <v>20</v>
      </c>
      <c r="I25" s="1"/>
      <c r="J25" s="4" t="s">
        <v>18</v>
      </c>
      <c r="K25" s="1"/>
      <c r="L25" s="1"/>
      <c r="M25" s="1"/>
    </row>
    <row r="26" spans="2:13" x14ac:dyDescent="0.25">
      <c r="B26" s="1"/>
      <c r="C26" s="12" t="s">
        <v>21</v>
      </c>
      <c r="D26" s="5">
        <v>9.3350000000000009</v>
      </c>
      <c r="E26" s="5">
        <v>1.8120000000000001</v>
      </c>
      <c r="F26" s="5">
        <f>SQRT(D26*D26+E26*E26)</f>
        <v>9.509235984031525</v>
      </c>
      <c r="G26" s="1"/>
      <c r="H26" s="1"/>
      <c r="I26" s="1"/>
      <c r="J26" s="10">
        <f>F26*H27</f>
        <v>773.6445093439379</v>
      </c>
      <c r="K26" s="1"/>
      <c r="L26" s="1"/>
      <c r="M26" s="1"/>
    </row>
    <row r="27" spans="2:13" x14ac:dyDescent="0.25">
      <c r="B27" s="1"/>
      <c r="C27" s="12" t="s">
        <v>19</v>
      </c>
      <c r="D27" s="5"/>
      <c r="E27" s="5">
        <v>62.542000000000002</v>
      </c>
      <c r="F27" s="5"/>
      <c r="G27" s="1"/>
      <c r="H27" s="9">
        <f>5088.24/E27</f>
        <v>81.357167983115346</v>
      </c>
      <c r="I27" s="1"/>
      <c r="J27" s="10">
        <f>E27*H27</f>
        <v>5088.24</v>
      </c>
      <c r="K27" s="1"/>
      <c r="L27" s="1"/>
      <c r="M27" s="1"/>
    </row>
    <row r="28" spans="2:13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3" x14ac:dyDescent="0.25">
      <c r="B29" s="1"/>
      <c r="C29" s="8" t="s">
        <v>23</v>
      </c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 x14ac:dyDescent="0.25">
      <c r="B30" s="1"/>
      <c r="C30" s="22" t="s">
        <v>37</v>
      </c>
      <c r="D30" s="1"/>
      <c r="E30" s="1"/>
      <c r="F30" s="4" t="s">
        <v>15</v>
      </c>
      <c r="G30" s="1"/>
      <c r="H30" s="1"/>
      <c r="I30" s="1"/>
      <c r="J30" s="1"/>
      <c r="K30" s="1"/>
      <c r="L30" s="1"/>
      <c r="M30" s="1"/>
    </row>
    <row r="31" spans="2:13" x14ac:dyDescent="0.25">
      <c r="B31" s="1"/>
      <c r="C31" s="2" t="s">
        <v>21</v>
      </c>
      <c r="D31" s="1"/>
      <c r="E31" s="1"/>
      <c r="F31" s="5">
        <f>F21</f>
        <v>101.86286061170675</v>
      </c>
      <c r="G31" s="1"/>
      <c r="H31" s="1"/>
      <c r="I31" s="1"/>
      <c r="J31" s="1"/>
      <c r="K31" s="1"/>
      <c r="L31" s="1"/>
      <c r="M31" s="1"/>
    </row>
    <row r="32" spans="2:13" x14ac:dyDescent="0.25">
      <c r="B32" s="1"/>
      <c r="C32" s="2" t="s">
        <v>24</v>
      </c>
      <c r="D32" s="1"/>
      <c r="E32" s="1"/>
      <c r="F32" s="5">
        <v>9.509235984031525</v>
      </c>
      <c r="G32" s="6">
        <f>F32/F31</f>
        <v>9.3353317655980511E-2</v>
      </c>
      <c r="H32" s="1"/>
      <c r="I32" s="1"/>
      <c r="J32" s="1"/>
      <c r="K32" s="1"/>
      <c r="L32" s="1"/>
      <c r="M32" s="1"/>
    </row>
    <row r="33" spans="2:13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x14ac:dyDescent="0.25">
      <c r="B34" s="1"/>
      <c r="C34" s="11" t="s">
        <v>25</v>
      </c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2:13" x14ac:dyDescent="0.25">
      <c r="B35" s="1"/>
      <c r="C35" s="2" t="s">
        <v>27</v>
      </c>
      <c r="D35" s="1"/>
      <c r="E35" s="1"/>
      <c r="F35" s="21">
        <f>L21</f>
        <v>-3.7341581195420304E-3</v>
      </c>
      <c r="G35" s="1" t="s">
        <v>26</v>
      </c>
      <c r="H35" s="1"/>
      <c r="I35" s="1"/>
      <c r="J35" s="4" t="s">
        <v>18</v>
      </c>
      <c r="K35" s="1"/>
      <c r="L35" s="1"/>
      <c r="M35" s="1"/>
    </row>
    <row r="36" spans="2:13" x14ac:dyDescent="0.25">
      <c r="B36" s="1"/>
      <c r="C36" s="2" t="s">
        <v>28</v>
      </c>
      <c r="D36" s="1"/>
      <c r="E36" s="1"/>
      <c r="F36" s="21">
        <f>F35*G32</f>
        <v>-3.4859604911126601E-4</v>
      </c>
      <c r="G36" s="1" t="s">
        <v>26</v>
      </c>
      <c r="H36" s="1"/>
      <c r="I36" s="1"/>
      <c r="J36" s="14">
        <f>ABS(F36*H27)</f>
        <v>2.8360787325795594E-2</v>
      </c>
      <c r="K36" s="1"/>
      <c r="L36" s="1"/>
      <c r="M36" s="1"/>
    </row>
    <row r="37" spans="2:13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2:13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2:13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2:13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</sheetData>
  <mergeCells count="4">
    <mergeCell ref="D4:F4"/>
    <mergeCell ref="H4:J4"/>
    <mergeCell ref="D19:F19"/>
    <mergeCell ref="H19:J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"/>
  <sheetViews>
    <sheetView zoomScale="70" zoomScaleNormal="70" workbookViewId="0">
      <selection activeCell="B56" sqref="B56"/>
    </sheetView>
  </sheetViews>
  <sheetFormatPr baseColWidth="10" defaultRowHeight="15" x14ac:dyDescent="0.25"/>
  <cols>
    <col min="2" max="2" width="20.85546875" customWidth="1"/>
    <col min="4" max="4" width="18" customWidth="1"/>
    <col min="5" max="5" width="10" customWidth="1"/>
    <col min="6" max="6" width="21" customWidth="1"/>
    <col min="7" max="7" width="5.28515625" customWidth="1"/>
    <col min="8" max="8" width="19.5703125" customWidth="1"/>
    <col min="10" max="10" width="18" customWidth="1"/>
    <col min="11" max="11" width="10" customWidth="1"/>
    <col min="12" max="12" width="21" customWidth="1"/>
    <col min="14" max="14" width="29.140625" customWidth="1"/>
  </cols>
  <sheetData>
    <row r="1" spans="1:2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 s="1"/>
      <c r="B4" s="11" t="s">
        <v>29</v>
      </c>
      <c r="C4" s="1"/>
      <c r="D4" s="1"/>
      <c r="E4" s="1"/>
      <c r="F4" s="1"/>
      <c r="G4" s="1"/>
      <c r="H4" s="11" t="s">
        <v>33</v>
      </c>
      <c r="I4" s="1"/>
      <c r="J4" s="1"/>
      <c r="K4" s="1"/>
      <c r="L4" s="1"/>
      <c r="M4" s="1"/>
      <c r="N4" s="11" t="s">
        <v>34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 s="1"/>
      <c r="B6" s="1" t="s">
        <v>30</v>
      </c>
      <c r="C6" s="17">
        <v>1.9510000000000001</v>
      </c>
      <c r="D6" s="1"/>
      <c r="E6" s="1"/>
      <c r="F6" s="1"/>
      <c r="G6" s="1"/>
      <c r="H6" s="1" t="s">
        <v>30</v>
      </c>
      <c r="I6" s="17">
        <v>3.19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5">
      <c r="A7" s="1"/>
      <c r="B7" s="1" t="s">
        <v>25</v>
      </c>
      <c r="C7" s="17">
        <v>2.5897700000000001</v>
      </c>
      <c r="D7" s="1"/>
      <c r="E7" s="1"/>
      <c r="F7" s="1"/>
      <c r="G7" s="1"/>
      <c r="H7" s="1" t="s">
        <v>25</v>
      </c>
      <c r="I7" s="17">
        <v>4.43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1"/>
      <c r="B9" s="1"/>
      <c r="C9" s="1"/>
      <c r="D9" s="18" t="s">
        <v>30</v>
      </c>
      <c r="E9" s="18" t="s">
        <v>25</v>
      </c>
      <c r="F9" s="18" t="s">
        <v>32</v>
      </c>
      <c r="G9" s="19"/>
      <c r="H9" s="1"/>
      <c r="I9" s="1"/>
      <c r="J9" s="18" t="s">
        <v>30</v>
      </c>
      <c r="K9" s="18" t="s">
        <v>25</v>
      </c>
      <c r="L9" s="18" t="s">
        <v>32</v>
      </c>
      <c r="M9" s="1"/>
      <c r="N9" s="18" t="s">
        <v>32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1"/>
      <c r="B10" s="1"/>
      <c r="C10" s="15">
        <v>1</v>
      </c>
      <c r="D10" s="10">
        <f>C6/12</f>
        <v>0.16258333333333333</v>
      </c>
      <c r="E10" s="9">
        <v>0</v>
      </c>
      <c r="F10" s="10">
        <f>D10+E10</f>
        <v>0.16258333333333333</v>
      </c>
      <c r="G10" s="20"/>
      <c r="H10" s="1"/>
      <c r="I10" s="15">
        <v>1</v>
      </c>
      <c r="J10" s="10">
        <f>I6/12</f>
        <v>0.26583333333333331</v>
      </c>
      <c r="K10" s="9">
        <v>0</v>
      </c>
      <c r="L10" s="10">
        <f>J10+K10</f>
        <v>0.26583333333333331</v>
      </c>
      <c r="M10" s="1"/>
      <c r="N10" s="10">
        <f>L10-F10</f>
        <v>0.10324999999999998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1"/>
      <c r="B11" s="1"/>
      <c r="C11" s="15">
        <v>2</v>
      </c>
      <c r="D11" s="10">
        <f t="shared" ref="D11:D21" si="0">D10+$D$10</f>
        <v>0.32516666666666666</v>
      </c>
      <c r="E11" s="10">
        <f>E10+($C$7/5)</f>
        <v>0.51795400000000003</v>
      </c>
      <c r="F11" s="10">
        <f t="shared" ref="F11:F21" si="1">D11+E11</f>
        <v>0.84312066666666663</v>
      </c>
      <c r="G11" s="20"/>
      <c r="H11" s="1"/>
      <c r="I11" s="15">
        <v>2</v>
      </c>
      <c r="J11" s="10">
        <f>J10+$J$10</f>
        <v>0.53166666666666662</v>
      </c>
      <c r="K11" s="10">
        <f>K10+($I$7/5)</f>
        <v>0.8859999999999999</v>
      </c>
      <c r="L11" s="10">
        <f t="shared" ref="L11:L45" si="2">J11+K11</f>
        <v>1.4176666666666664</v>
      </c>
      <c r="M11" s="1"/>
      <c r="N11" s="10">
        <f t="shared" ref="N11:N45" si="3">L11-F11</f>
        <v>0.57454599999999978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x14ac:dyDescent="0.25">
      <c r="A12" s="1"/>
      <c r="B12" s="1"/>
      <c r="C12" s="15">
        <v>3</v>
      </c>
      <c r="D12" s="10">
        <f t="shared" si="0"/>
        <v>0.48775000000000002</v>
      </c>
      <c r="E12" s="10">
        <f t="shared" ref="E12:E15" si="4">E11+($C$7/5)</f>
        <v>1.0359080000000001</v>
      </c>
      <c r="F12" s="10">
        <f t="shared" si="1"/>
        <v>1.5236580000000002</v>
      </c>
      <c r="G12" s="20"/>
      <c r="H12" s="1"/>
      <c r="I12" s="15">
        <v>3</v>
      </c>
      <c r="J12" s="10">
        <f t="shared" ref="J12:J45" si="5">J11+$J$10</f>
        <v>0.79749999999999988</v>
      </c>
      <c r="K12" s="10">
        <f>K11+($I$7/5)</f>
        <v>1.7719999999999998</v>
      </c>
      <c r="L12" s="10">
        <f t="shared" si="2"/>
        <v>2.5694999999999997</v>
      </c>
      <c r="M12" s="1"/>
      <c r="N12" s="10">
        <f t="shared" si="3"/>
        <v>1.0458419999999995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1"/>
      <c r="B13" s="1"/>
      <c r="C13" s="15">
        <v>4</v>
      </c>
      <c r="D13" s="10">
        <f t="shared" si="0"/>
        <v>0.65033333333333332</v>
      </c>
      <c r="E13" s="10">
        <f t="shared" si="4"/>
        <v>1.5538620000000001</v>
      </c>
      <c r="F13" s="10">
        <f t="shared" si="1"/>
        <v>2.2041953333333333</v>
      </c>
      <c r="G13" s="20"/>
      <c r="H13" s="1"/>
      <c r="I13" s="15">
        <v>4</v>
      </c>
      <c r="J13" s="10">
        <f t="shared" si="5"/>
        <v>1.0633333333333332</v>
      </c>
      <c r="K13" s="10">
        <f>K12+($I$7/5)</f>
        <v>2.6579999999999995</v>
      </c>
      <c r="L13" s="10">
        <f t="shared" si="2"/>
        <v>3.7213333333333329</v>
      </c>
      <c r="M13" s="1"/>
      <c r="N13" s="10">
        <f t="shared" si="3"/>
        <v>1.5171379999999997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 s="1"/>
      <c r="B14" s="1"/>
      <c r="C14" s="15">
        <v>5</v>
      </c>
      <c r="D14" s="10">
        <f t="shared" si="0"/>
        <v>0.81291666666666662</v>
      </c>
      <c r="E14" s="10">
        <f t="shared" si="4"/>
        <v>2.0718160000000001</v>
      </c>
      <c r="F14" s="10">
        <f t="shared" si="1"/>
        <v>2.8847326666666668</v>
      </c>
      <c r="G14" s="20"/>
      <c r="H14" s="1"/>
      <c r="I14" s="15">
        <v>5</v>
      </c>
      <c r="J14" s="10">
        <f t="shared" si="5"/>
        <v>1.3291666666666666</v>
      </c>
      <c r="K14" s="10">
        <f>K13+($I$7/5)</f>
        <v>3.5439999999999996</v>
      </c>
      <c r="L14" s="10">
        <f t="shared" si="2"/>
        <v>4.8731666666666662</v>
      </c>
      <c r="M14" s="1"/>
      <c r="N14" s="10">
        <f t="shared" si="3"/>
        <v>1.9884339999999994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 s="1"/>
      <c r="B15" s="16" t="s">
        <v>31</v>
      </c>
      <c r="C15" s="15">
        <v>6</v>
      </c>
      <c r="D15" s="10">
        <f t="shared" si="0"/>
        <v>0.97549999999999992</v>
      </c>
      <c r="E15" s="10">
        <f t="shared" si="4"/>
        <v>2.5897700000000001</v>
      </c>
      <c r="F15" s="10">
        <f t="shared" si="1"/>
        <v>3.5652699999999999</v>
      </c>
      <c r="G15" s="20"/>
      <c r="H15" s="16" t="s">
        <v>31</v>
      </c>
      <c r="I15" s="15">
        <v>6</v>
      </c>
      <c r="J15" s="10">
        <f t="shared" si="5"/>
        <v>1.595</v>
      </c>
      <c r="K15" s="10">
        <f>K14+($I$7/5)</f>
        <v>4.43</v>
      </c>
      <c r="L15" s="10">
        <f t="shared" si="2"/>
        <v>6.0249999999999995</v>
      </c>
      <c r="M15" s="1"/>
      <c r="N15" s="10">
        <f t="shared" si="3"/>
        <v>2.4597299999999995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x14ac:dyDescent="0.25">
      <c r="A16" s="1"/>
      <c r="B16" s="1"/>
      <c r="C16" s="15">
        <v>7</v>
      </c>
      <c r="D16" s="10">
        <f t="shared" si="0"/>
        <v>1.1380833333333333</v>
      </c>
      <c r="E16" s="10">
        <f>E15-($C$7/6)</f>
        <v>2.1581416666666668</v>
      </c>
      <c r="F16" s="10">
        <f t="shared" si="1"/>
        <v>3.2962250000000002</v>
      </c>
      <c r="G16" s="20"/>
      <c r="H16" s="1"/>
      <c r="I16" s="15">
        <v>7</v>
      </c>
      <c r="J16" s="10">
        <f t="shared" si="5"/>
        <v>1.8608333333333333</v>
      </c>
      <c r="K16" s="10">
        <f t="shared" ref="K16:K21" si="6">K15-($I$7/6)</f>
        <v>3.6916666666666664</v>
      </c>
      <c r="L16" s="10">
        <f t="shared" si="2"/>
        <v>5.5525000000000002</v>
      </c>
      <c r="M16" s="1"/>
      <c r="N16" s="10">
        <f t="shared" si="3"/>
        <v>2.256275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x14ac:dyDescent="0.25">
      <c r="A17" s="1"/>
      <c r="B17" s="1"/>
      <c r="C17" s="15">
        <v>8</v>
      </c>
      <c r="D17" s="10">
        <f t="shared" si="0"/>
        <v>1.3006666666666666</v>
      </c>
      <c r="E17" s="10">
        <f t="shared" ref="E17:E21" si="7">E16-($C$7/6)</f>
        <v>1.7265133333333336</v>
      </c>
      <c r="F17" s="10">
        <f t="shared" si="1"/>
        <v>3.0271800000000004</v>
      </c>
      <c r="G17" s="20"/>
      <c r="H17" s="1"/>
      <c r="I17" s="15">
        <v>8</v>
      </c>
      <c r="J17" s="10">
        <f t="shared" si="5"/>
        <v>2.1266666666666665</v>
      </c>
      <c r="K17" s="10">
        <f t="shared" si="6"/>
        <v>2.9533333333333331</v>
      </c>
      <c r="L17" s="10">
        <f t="shared" si="2"/>
        <v>5.08</v>
      </c>
      <c r="M17" s="1"/>
      <c r="N17" s="10">
        <f t="shared" si="3"/>
        <v>2.0528199999999996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A18" s="1"/>
      <c r="B18" s="1"/>
      <c r="C18" s="15">
        <v>9</v>
      </c>
      <c r="D18" s="10">
        <f t="shared" si="0"/>
        <v>1.4632499999999999</v>
      </c>
      <c r="E18" s="10">
        <f t="shared" si="7"/>
        <v>1.2948850000000003</v>
      </c>
      <c r="F18" s="10">
        <f t="shared" si="1"/>
        <v>2.7581350000000002</v>
      </c>
      <c r="G18" s="20"/>
      <c r="H18" s="1"/>
      <c r="I18" s="15">
        <v>9</v>
      </c>
      <c r="J18" s="10">
        <f t="shared" si="5"/>
        <v>2.3924999999999996</v>
      </c>
      <c r="K18" s="10">
        <f t="shared" si="6"/>
        <v>2.2149999999999999</v>
      </c>
      <c r="L18" s="10">
        <f t="shared" si="2"/>
        <v>4.6074999999999999</v>
      </c>
      <c r="M18" s="1"/>
      <c r="N18" s="10">
        <f t="shared" si="3"/>
        <v>1.8493649999999997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x14ac:dyDescent="0.25">
      <c r="A19" s="1"/>
      <c r="B19" s="1"/>
      <c r="C19" s="15">
        <v>10</v>
      </c>
      <c r="D19" s="10">
        <f t="shared" si="0"/>
        <v>1.6258333333333332</v>
      </c>
      <c r="E19" s="10">
        <f t="shared" si="7"/>
        <v>0.86325666666666701</v>
      </c>
      <c r="F19" s="10">
        <f t="shared" si="1"/>
        <v>2.48909</v>
      </c>
      <c r="G19" s="20"/>
      <c r="H19" s="1"/>
      <c r="I19" s="15">
        <v>10</v>
      </c>
      <c r="J19" s="10">
        <f t="shared" si="5"/>
        <v>2.6583333333333328</v>
      </c>
      <c r="K19" s="10">
        <f t="shared" si="6"/>
        <v>1.4766666666666666</v>
      </c>
      <c r="L19" s="10">
        <f t="shared" si="2"/>
        <v>4.1349999999999998</v>
      </c>
      <c r="M19" s="1"/>
      <c r="N19" s="10">
        <f t="shared" si="3"/>
        <v>1.6459099999999998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 s="1"/>
      <c r="B20" s="1"/>
      <c r="C20" s="15">
        <v>11</v>
      </c>
      <c r="D20" s="10">
        <f t="shared" si="0"/>
        <v>1.7884166666666665</v>
      </c>
      <c r="E20" s="10">
        <f t="shared" si="7"/>
        <v>0.43162833333333367</v>
      </c>
      <c r="F20" s="10">
        <f t="shared" si="1"/>
        <v>2.2200450000000003</v>
      </c>
      <c r="G20" s="20"/>
      <c r="H20" s="1"/>
      <c r="I20" s="15">
        <v>11</v>
      </c>
      <c r="J20" s="10">
        <f t="shared" si="5"/>
        <v>2.9241666666666659</v>
      </c>
      <c r="K20" s="10">
        <f t="shared" si="6"/>
        <v>0.73833333333333329</v>
      </c>
      <c r="L20" s="10">
        <f t="shared" si="2"/>
        <v>3.6624999999999992</v>
      </c>
      <c r="M20" s="1"/>
      <c r="N20" s="10">
        <f t="shared" si="3"/>
        <v>1.4424549999999989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x14ac:dyDescent="0.25">
      <c r="A21" s="1"/>
      <c r="B21" s="1"/>
      <c r="C21" s="15">
        <v>12</v>
      </c>
      <c r="D21" s="10">
        <f t="shared" si="0"/>
        <v>1.9509999999999998</v>
      </c>
      <c r="E21" s="10">
        <f t="shared" si="7"/>
        <v>0</v>
      </c>
      <c r="F21" s="10">
        <f t="shared" si="1"/>
        <v>1.9509999999999998</v>
      </c>
      <c r="G21" s="20"/>
      <c r="H21" s="1"/>
      <c r="I21" s="15">
        <v>12</v>
      </c>
      <c r="J21" s="10">
        <f t="shared" si="5"/>
        <v>3.1899999999999991</v>
      </c>
      <c r="K21" s="10">
        <f t="shared" si="6"/>
        <v>0</v>
      </c>
      <c r="L21" s="10">
        <f t="shared" si="2"/>
        <v>3.1899999999999991</v>
      </c>
      <c r="M21" s="1"/>
      <c r="N21" s="10">
        <f t="shared" si="3"/>
        <v>1.2389999999999992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 s="1"/>
      <c r="B22" s="1"/>
      <c r="C22" s="15">
        <v>13</v>
      </c>
      <c r="D22" s="10">
        <f t="shared" ref="D22:D31" si="8">D21+$D$10</f>
        <v>2.1135833333333331</v>
      </c>
      <c r="E22" s="10">
        <v>0</v>
      </c>
      <c r="F22" s="10">
        <f t="shared" ref="F22:F32" si="9">D22+E22</f>
        <v>2.1135833333333331</v>
      </c>
      <c r="G22" s="20"/>
      <c r="H22" s="1"/>
      <c r="I22" s="15">
        <v>13</v>
      </c>
      <c r="J22" s="10">
        <f t="shared" si="5"/>
        <v>3.4558333333333322</v>
      </c>
      <c r="K22" s="10">
        <v>0</v>
      </c>
      <c r="L22" s="10">
        <f t="shared" si="2"/>
        <v>3.4558333333333322</v>
      </c>
      <c r="M22" s="1"/>
      <c r="N22" s="10">
        <f t="shared" si="3"/>
        <v>1.3422499999999991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x14ac:dyDescent="0.25">
      <c r="A23" s="1"/>
      <c r="B23" s="1"/>
      <c r="C23" s="15">
        <v>14</v>
      </c>
      <c r="D23" s="10">
        <f t="shared" si="8"/>
        <v>2.2761666666666667</v>
      </c>
      <c r="E23" s="10">
        <v>0.51795400000000003</v>
      </c>
      <c r="F23" s="10">
        <f t="shared" si="9"/>
        <v>2.7941206666666667</v>
      </c>
      <c r="G23" s="20"/>
      <c r="H23" s="1"/>
      <c r="I23" s="15">
        <v>14</v>
      </c>
      <c r="J23" s="10">
        <f t="shared" si="5"/>
        <v>3.7216666666666653</v>
      </c>
      <c r="K23" s="10">
        <v>0.8859999999999999</v>
      </c>
      <c r="L23" s="10">
        <f t="shared" si="2"/>
        <v>4.607666666666665</v>
      </c>
      <c r="M23" s="1"/>
      <c r="N23" s="10">
        <f t="shared" si="3"/>
        <v>1.8135459999999983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x14ac:dyDescent="0.25">
      <c r="A24" s="1"/>
      <c r="B24" s="1"/>
      <c r="C24" s="15">
        <v>15</v>
      </c>
      <c r="D24" s="10">
        <f t="shared" si="8"/>
        <v>2.4387500000000002</v>
      </c>
      <c r="E24" s="10">
        <v>1.0359080000000001</v>
      </c>
      <c r="F24" s="10">
        <f t="shared" si="9"/>
        <v>3.4746580000000002</v>
      </c>
      <c r="G24" s="20"/>
      <c r="H24" s="1"/>
      <c r="I24" s="15">
        <v>15</v>
      </c>
      <c r="J24" s="10">
        <f t="shared" si="5"/>
        <v>3.9874999999999985</v>
      </c>
      <c r="K24" s="10">
        <v>1.7719999999999998</v>
      </c>
      <c r="L24" s="10">
        <f t="shared" si="2"/>
        <v>5.7594999999999983</v>
      </c>
      <c r="M24" s="1"/>
      <c r="N24" s="10">
        <f t="shared" si="3"/>
        <v>2.284841999999998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A25" s="1"/>
      <c r="B25" s="1"/>
      <c r="C25" s="15">
        <v>16</v>
      </c>
      <c r="D25" s="10">
        <f t="shared" si="8"/>
        <v>2.6013333333333337</v>
      </c>
      <c r="E25" s="10">
        <v>1.5538620000000001</v>
      </c>
      <c r="F25" s="10">
        <f t="shared" si="9"/>
        <v>4.1551953333333334</v>
      </c>
      <c r="G25" s="20"/>
      <c r="H25" s="1"/>
      <c r="I25" s="15">
        <v>16</v>
      </c>
      <c r="J25" s="10">
        <f t="shared" si="5"/>
        <v>4.2533333333333321</v>
      </c>
      <c r="K25" s="10">
        <v>2.6579999999999995</v>
      </c>
      <c r="L25" s="10">
        <f t="shared" si="2"/>
        <v>6.9113333333333316</v>
      </c>
      <c r="M25" s="1"/>
      <c r="N25" s="10">
        <f t="shared" si="3"/>
        <v>2.7561379999999982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x14ac:dyDescent="0.25">
      <c r="A26" s="1"/>
      <c r="B26" s="1"/>
      <c r="C26" s="15">
        <v>17</v>
      </c>
      <c r="D26" s="10">
        <f t="shared" si="8"/>
        <v>2.7639166666666672</v>
      </c>
      <c r="E26" s="10">
        <v>2.0718160000000001</v>
      </c>
      <c r="F26" s="10">
        <f t="shared" si="9"/>
        <v>4.8357326666666669</v>
      </c>
      <c r="G26" s="20"/>
      <c r="H26" s="1"/>
      <c r="I26" s="15">
        <v>17</v>
      </c>
      <c r="J26" s="10">
        <f t="shared" si="5"/>
        <v>4.5191666666666652</v>
      </c>
      <c r="K26" s="10">
        <v>3.5439999999999996</v>
      </c>
      <c r="L26" s="10">
        <f t="shared" si="2"/>
        <v>8.0631666666666639</v>
      </c>
      <c r="M26" s="1"/>
      <c r="N26" s="10">
        <f t="shared" si="3"/>
        <v>3.227433999999997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x14ac:dyDescent="0.25">
      <c r="A27" s="1"/>
      <c r="B27" s="1"/>
      <c r="C27" s="15">
        <v>18</v>
      </c>
      <c r="D27" s="10">
        <f t="shared" si="8"/>
        <v>2.9265000000000008</v>
      </c>
      <c r="E27" s="10">
        <v>2.5897700000000001</v>
      </c>
      <c r="F27" s="10">
        <f t="shared" si="9"/>
        <v>5.5162700000000005</v>
      </c>
      <c r="G27" s="20"/>
      <c r="H27" s="1"/>
      <c r="I27" s="15">
        <v>18</v>
      </c>
      <c r="J27" s="10">
        <f t="shared" si="5"/>
        <v>4.7849999999999984</v>
      </c>
      <c r="K27" s="10">
        <v>4.43</v>
      </c>
      <c r="L27" s="10">
        <f t="shared" si="2"/>
        <v>9.2149999999999981</v>
      </c>
      <c r="M27" s="1"/>
      <c r="N27" s="10">
        <f t="shared" si="3"/>
        <v>3.6987299999999976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x14ac:dyDescent="0.25">
      <c r="A28" s="1"/>
      <c r="B28" s="1"/>
      <c r="C28" s="15">
        <v>19</v>
      </c>
      <c r="D28" s="10">
        <f t="shared" si="8"/>
        <v>3.0890833333333343</v>
      </c>
      <c r="E28" s="10">
        <v>2.1581416666666668</v>
      </c>
      <c r="F28" s="10">
        <f t="shared" si="9"/>
        <v>5.2472250000000011</v>
      </c>
      <c r="G28" s="20"/>
      <c r="H28" s="1"/>
      <c r="I28" s="15">
        <v>19</v>
      </c>
      <c r="J28" s="10">
        <f t="shared" si="5"/>
        <v>5.0508333333333315</v>
      </c>
      <c r="K28" s="10">
        <v>3.6916666666666664</v>
      </c>
      <c r="L28" s="10">
        <f t="shared" si="2"/>
        <v>8.7424999999999979</v>
      </c>
      <c r="M28" s="1"/>
      <c r="N28" s="10">
        <f t="shared" si="3"/>
        <v>3.4952749999999968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 s="1"/>
      <c r="B29" s="1"/>
      <c r="C29" s="15">
        <v>20</v>
      </c>
      <c r="D29" s="10">
        <f t="shared" si="8"/>
        <v>3.2516666666666678</v>
      </c>
      <c r="E29" s="10">
        <v>1.7265133333333336</v>
      </c>
      <c r="F29" s="10">
        <f t="shared" si="9"/>
        <v>4.9781800000000018</v>
      </c>
      <c r="G29" s="20"/>
      <c r="H29" s="1"/>
      <c r="I29" s="15">
        <v>20</v>
      </c>
      <c r="J29" s="10">
        <f t="shared" si="5"/>
        <v>5.3166666666666647</v>
      </c>
      <c r="K29" s="10">
        <v>2.9533333333333331</v>
      </c>
      <c r="L29" s="10">
        <f t="shared" si="2"/>
        <v>8.2699999999999978</v>
      </c>
      <c r="M29" s="1"/>
      <c r="N29" s="10">
        <f t="shared" si="3"/>
        <v>3.291819999999996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 s="1"/>
      <c r="B30" s="1"/>
      <c r="C30" s="15">
        <v>21</v>
      </c>
      <c r="D30" s="10">
        <f t="shared" si="8"/>
        <v>3.4142500000000013</v>
      </c>
      <c r="E30" s="10">
        <v>1.2948850000000003</v>
      </c>
      <c r="F30" s="10">
        <f t="shared" si="9"/>
        <v>4.7091350000000016</v>
      </c>
      <c r="G30" s="20"/>
      <c r="H30" s="1"/>
      <c r="I30" s="15">
        <v>21</v>
      </c>
      <c r="J30" s="10">
        <f t="shared" si="5"/>
        <v>5.5824999999999978</v>
      </c>
      <c r="K30" s="10">
        <v>2.2149999999999999</v>
      </c>
      <c r="L30" s="10">
        <f t="shared" si="2"/>
        <v>7.7974999999999977</v>
      </c>
      <c r="M30" s="1"/>
      <c r="N30" s="10">
        <f t="shared" si="3"/>
        <v>3.088364999999996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x14ac:dyDescent="0.25">
      <c r="A31" s="1"/>
      <c r="B31" s="1"/>
      <c r="C31" s="15">
        <v>22</v>
      </c>
      <c r="D31" s="10">
        <f t="shared" si="8"/>
        <v>3.5768333333333349</v>
      </c>
      <c r="E31" s="10">
        <v>0.86325666666666701</v>
      </c>
      <c r="F31" s="10">
        <f t="shared" si="9"/>
        <v>4.4400900000000014</v>
      </c>
      <c r="G31" s="20"/>
      <c r="H31" s="1"/>
      <c r="I31" s="15">
        <v>22</v>
      </c>
      <c r="J31" s="10">
        <f t="shared" si="5"/>
        <v>5.8483333333333309</v>
      </c>
      <c r="K31" s="10">
        <v>1.4766666666666666</v>
      </c>
      <c r="L31" s="10">
        <f t="shared" si="2"/>
        <v>7.3249999999999975</v>
      </c>
      <c r="M31" s="1"/>
      <c r="N31" s="10">
        <f t="shared" si="3"/>
        <v>2.8849099999999961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 s="1"/>
      <c r="B32" s="1"/>
      <c r="C32" s="15">
        <v>23</v>
      </c>
      <c r="D32" s="10">
        <f>D31+$D$10</f>
        <v>3.7394166666666684</v>
      </c>
      <c r="E32" s="10">
        <v>0.43162833333333367</v>
      </c>
      <c r="F32" s="10">
        <f t="shared" si="9"/>
        <v>4.1710450000000021</v>
      </c>
      <c r="G32" s="20"/>
      <c r="H32" s="1"/>
      <c r="I32" s="15">
        <v>23</v>
      </c>
      <c r="J32" s="10">
        <f t="shared" si="5"/>
        <v>6.1141666666666641</v>
      </c>
      <c r="K32" s="10">
        <v>0.73833333333333329</v>
      </c>
      <c r="L32" s="10">
        <f t="shared" si="2"/>
        <v>6.8524999999999974</v>
      </c>
      <c r="M32" s="1"/>
      <c r="N32" s="10">
        <f t="shared" si="3"/>
        <v>2.6814549999999953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 s="1"/>
      <c r="B33" s="1"/>
      <c r="C33" s="15">
        <v>24</v>
      </c>
      <c r="D33" s="10">
        <f t="shared" ref="D33:D38" si="10">D32+$D$10</f>
        <v>3.9020000000000019</v>
      </c>
      <c r="E33" s="10">
        <v>0</v>
      </c>
      <c r="F33" s="10">
        <f t="shared" ref="F33:F45" si="11">D33+E33</f>
        <v>3.9020000000000019</v>
      </c>
      <c r="G33" s="20"/>
      <c r="H33" s="1"/>
      <c r="I33" s="15">
        <v>24</v>
      </c>
      <c r="J33" s="10">
        <f t="shared" si="5"/>
        <v>6.3799999999999972</v>
      </c>
      <c r="K33" s="10">
        <v>0</v>
      </c>
      <c r="L33" s="10">
        <f t="shared" si="2"/>
        <v>6.3799999999999972</v>
      </c>
      <c r="M33" s="1"/>
      <c r="N33" s="10">
        <f t="shared" si="3"/>
        <v>2.4779999999999953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 s="1"/>
      <c r="B34" s="1"/>
      <c r="C34" s="15">
        <v>25</v>
      </c>
      <c r="D34" s="10">
        <f t="shared" si="10"/>
        <v>4.064583333333335</v>
      </c>
      <c r="E34" s="10">
        <v>0</v>
      </c>
      <c r="F34" s="10">
        <f t="shared" si="11"/>
        <v>4.064583333333335</v>
      </c>
      <c r="G34" s="20"/>
      <c r="H34" s="1"/>
      <c r="I34" s="15">
        <v>25</v>
      </c>
      <c r="J34" s="10">
        <f t="shared" si="5"/>
        <v>6.6458333333333304</v>
      </c>
      <c r="K34" s="10">
        <v>0</v>
      </c>
      <c r="L34" s="10">
        <f t="shared" si="2"/>
        <v>6.6458333333333304</v>
      </c>
      <c r="M34" s="1"/>
      <c r="N34" s="10">
        <f t="shared" si="3"/>
        <v>2.5812499999999954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 s="1"/>
      <c r="B35" s="1"/>
      <c r="C35" s="15">
        <v>26</v>
      </c>
      <c r="D35" s="10">
        <f t="shared" si="10"/>
        <v>4.2271666666666681</v>
      </c>
      <c r="E35" s="10">
        <v>0.51795400000000003</v>
      </c>
      <c r="F35" s="10">
        <f t="shared" si="11"/>
        <v>4.7451206666666685</v>
      </c>
      <c r="G35" s="20"/>
      <c r="H35" s="1"/>
      <c r="I35" s="15">
        <v>26</v>
      </c>
      <c r="J35" s="10">
        <f t="shared" si="5"/>
        <v>6.9116666666666635</v>
      </c>
      <c r="K35" s="10">
        <v>0.8859999999999999</v>
      </c>
      <c r="L35" s="10">
        <f t="shared" si="2"/>
        <v>7.7976666666666636</v>
      </c>
      <c r="M35" s="1"/>
      <c r="N35" s="10">
        <f t="shared" si="3"/>
        <v>3.0525459999999951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 s="1"/>
      <c r="B36" s="1"/>
      <c r="C36" s="15">
        <v>27</v>
      </c>
      <c r="D36" s="10">
        <f t="shared" si="10"/>
        <v>4.3897500000000012</v>
      </c>
      <c r="E36" s="10">
        <v>1.0359080000000001</v>
      </c>
      <c r="F36" s="10">
        <f t="shared" si="11"/>
        <v>5.4256580000000012</v>
      </c>
      <c r="G36" s="20"/>
      <c r="H36" s="1"/>
      <c r="I36" s="15">
        <v>27</v>
      </c>
      <c r="J36" s="10">
        <f t="shared" si="5"/>
        <v>7.1774999999999967</v>
      </c>
      <c r="K36" s="10">
        <v>1.7719999999999998</v>
      </c>
      <c r="L36" s="10">
        <f t="shared" si="2"/>
        <v>8.9494999999999969</v>
      </c>
      <c r="M36" s="1"/>
      <c r="N36" s="10">
        <f t="shared" si="3"/>
        <v>3.5238419999999957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 s="1"/>
      <c r="B37" s="1"/>
      <c r="C37" s="15">
        <v>28</v>
      </c>
      <c r="D37" s="10">
        <f t="shared" si="10"/>
        <v>4.5523333333333342</v>
      </c>
      <c r="E37" s="10">
        <v>1.5538620000000001</v>
      </c>
      <c r="F37" s="10">
        <f t="shared" si="11"/>
        <v>6.1061953333333339</v>
      </c>
      <c r="G37" s="20"/>
      <c r="H37" s="1"/>
      <c r="I37" s="15">
        <v>28</v>
      </c>
      <c r="J37" s="10">
        <f t="shared" si="5"/>
        <v>7.4433333333333298</v>
      </c>
      <c r="K37" s="10">
        <v>2.6579999999999995</v>
      </c>
      <c r="L37" s="10">
        <f t="shared" si="2"/>
        <v>10.101333333333329</v>
      </c>
      <c r="M37" s="1"/>
      <c r="N37" s="10">
        <f t="shared" si="3"/>
        <v>3.9951379999999954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 s="1"/>
      <c r="B38" s="1"/>
      <c r="C38" s="15">
        <v>29</v>
      </c>
      <c r="D38" s="10">
        <f t="shared" si="10"/>
        <v>4.7149166666666673</v>
      </c>
      <c r="E38" s="10">
        <v>2.0718160000000001</v>
      </c>
      <c r="F38" s="10">
        <f t="shared" si="11"/>
        <v>6.7867326666666674</v>
      </c>
      <c r="G38" s="20"/>
      <c r="H38" s="1"/>
      <c r="I38" s="15">
        <v>29</v>
      </c>
      <c r="J38" s="10">
        <f t="shared" si="5"/>
        <v>7.7091666666666629</v>
      </c>
      <c r="K38" s="10">
        <v>3.5439999999999996</v>
      </c>
      <c r="L38" s="10">
        <f t="shared" si="2"/>
        <v>11.253166666666662</v>
      </c>
      <c r="M38" s="1"/>
      <c r="N38" s="10">
        <f t="shared" si="3"/>
        <v>4.4664339999999942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 s="1"/>
      <c r="B39" s="1"/>
      <c r="C39" s="15">
        <v>30</v>
      </c>
      <c r="D39" s="10">
        <f>D38+$D$10</f>
        <v>4.8775000000000004</v>
      </c>
      <c r="E39" s="10">
        <v>2.5897700000000001</v>
      </c>
      <c r="F39" s="10">
        <f t="shared" si="11"/>
        <v>7.467270000000001</v>
      </c>
      <c r="G39" s="20"/>
      <c r="H39" s="1"/>
      <c r="I39" s="15">
        <v>30</v>
      </c>
      <c r="J39" s="10">
        <f t="shared" si="5"/>
        <v>7.9749999999999961</v>
      </c>
      <c r="K39" s="10">
        <v>4.43</v>
      </c>
      <c r="L39" s="10">
        <f t="shared" si="2"/>
        <v>12.404999999999996</v>
      </c>
      <c r="M39" s="1"/>
      <c r="N39" s="10">
        <f t="shared" si="3"/>
        <v>4.9377299999999948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 s="1"/>
      <c r="B40" s="1"/>
      <c r="C40" s="15">
        <v>31</v>
      </c>
      <c r="D40" s="10">
        <f t="shared" ref="D40:D45" si="12">D39+$D$10</f>
        <v>5.0400833333333335</v>
      </c>
      <c r="E40" s="10">
        <v>2.1581416666666668</v>
      </c>
      <c r="F40" s="10">
        <f t="shared" si="11"/>
        <v>7.1982250000000008</v>
      </c>
      <c r="G40" s="20"/>
      <c r="H40" s="1"/>
      <c r="I40" s="15">
        <v>31</v>
      </c>
      <c r="J40" s="10">
        <f t="shared" si="5"/>
        <v>8.2408333333333292</v>
      </c>
      <c r="K40" s="10">
        <v>3.6916666666666664</v>
      </c>
      <c r="L40" s="10">
        <f t="shared" si="2"/>
        <v>11.932499999999996</v>
      </c>
      <c r="M40" s="1"/>
      <c r="N40" s="10">
        <f t="shared" si="3"/>
        <v>4.7342749999999949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 s="1"/>
      <c r="B41" s="1"/>
      <c r="C41" s="15">
        <v>32</v>
      </c>
      <c r="D41" s="10">
        <f t="shared" si="12"/>
        <v>5.2026666666666666</v>
      </c>
      <c r="E41" s="10">
        <v>1.7265133333333336</v>
      </c>
      <c r="F41" s="10">
        <f t="shared" si="11"/>
        <v>6.9291800000000006</v>
      </c>
      <c r="G41" s="20"/>
      <c r="H41" s="1"/>
      <c r="I41" s="15">
        <v>32</v>
      </c>
      <c r="J41" s="10">
        <f t="shared" si="5"/>
        <v>8.5066666666666624</v>
      </c>
      <c r="K41" s="10">
        <v>2.9533333333333331</v>
      </c>
      <c r="L41" s="10">
        <f t="shared" si="2"/>
        <v>11.459999999999996</v>
      </c>
      <c r="M41" s="1"/>
      <c r="N41" s="10">
        <f t="shared" si="3"/>
        <v>4.530819999999995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 s="1"/>
      <c r="B42" s="1"/>
      <c r="C42" s="15">
        <v>33</v>
      </c>
      <c r="D42" s="10">
        <f t="shared" si="12"/>
        <v>5.3652499999999996</v>
      </c>
      <c r="E42" s="10">
        <v>1.2948850000000003</v>
      </c>
      <c r="F42" s="10">
        <f t="shared" si="11"/>
        <v>6.6601350000000004</v>
      </c>
      <c r="G42" s="20"/>
      <c r="H42" s="1"/>
      <c r="I42" s="15">
        <v>33</v>
      </c>
      <c r="J42" s="10">
        <f t="shared" si="5"/>
        <v>8.7724999999999955</v>
      </c>
      <c r="K42" s="10">
        <v>2.2149999999999999</v>
      </c>
      <c r="L42" s="10">
        <f t="shared" si="2"/>
        <v>10.987499999999995</v>
      </c>
      <c r="M42" s="1"/>
      <c r="N42" s="10">
        <f t="shared" si="3"/>
        <v>4.327364999999995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 s="1"/>
      <c r="B43" s="1"/>
      <c r="C43" s="15">
        <v>34</v>
      </c>
      <c r="D43" s="10">
        <f t="shared" si="12"/>
        <v>5.5278333333333327</v>
      </c>
      <c r="E43" s="10">
        <v>0.86325666666666701</v>
      </c>
      <c r="F43" s="10">
        <f t="shared" si="11"/>
        <v>6.3910900000000002</v>
      </c>
      <c r="G43" s="20"/>
      <c r="H43" s="1"/>
      <c r="I43" s="15">
        <v>34</v>
      </c>
      <c r="J43" s="10">
        <f t="shared" si="5"/>
        <v>9.0383333333333287</v>
      </c>
      <c r="K43" s="10">
        <v>1.4766666666666666</v>
      </c>
      <c r="L43" s="10">
        <f t="shared" si="2"/>
        <v>10.514999999999995</v>
      </c>
      <c r="M43" s="1"/>
      <c r="N43" s="10">
        <f t="shared" si="3"/>
        <v>4.1239099999999951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 s="1"/>
      <c r="B44" s="1"/>
      <c r="C44" s="15">
        <v>35</v>
      </c>
      <c r="D44" s="10">
        <f t="shared" si="12"/>
        <v>5.6904166666666658</v>
      </c>
      <c r="E44" s="10">
        <v>0.43162833333333367</v>
      </c>
      <c r="F44" s="10">
        <f t="shared" si="11"/>
        <v>6.1220449999999991</v>
      </c>
      <c r="G44" s="20"/>
      <c r="H44" s="1"/>
      <c r="I44" s="15">
        <v>35</v>
      </c>
      <c r="J44" s="10">
        <f t="shared" si="5"/>
        <v>9.3041666666666618</v>
      </c>
      <c r="K44" s="10">
        <v>0.73833333333333329</v>
      </c>
      <c r="L44" s="10">
        <f t="shared" si="2"/>
        <v>10.042499999999995</v>
      </c>
      <c r="M44" s="1"/>
      <c r="N44" s="10">
        <f t="shared" si="3"/>
        <v>3.920454999999996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 s="1"/>
      <c r="B45" s="1"/>
      <c r="C45" s="15">
        <v>36</v>
      </c>
      <c r="D45" s="10">
        <f t="shared" si="12"/>
        <v>5.8529999999999989</v>
      </c>
      <c r="E45" s="10">
        <v>0</v>
      </c>
      <c r="F45" s="10">
        <f t="shared" si="11"/>
        <v>5.8529999999999989</v>
      </c>
      <c r="G45" s="20"/>
      <c r="H45" s="1"/>
      <c r="I45" s="15">
        <v>36</v>
      </c>
      <c r="J45" s="10">
        <f t="shared" si="5"/>
        <v>9.569999999999995</v>
      </c>
      <c r="K45" s="10">
        <v>0</v>
      </c>
      <c r="L45" s="10">
        <f t="shared" si="2"/>
        <v>9.569999999999995</v>
      </c>
      <c r="M45" s="1"/>
      <c r="N45" s="10">
        <f t="shared" si="3"/>
        <v>3.7169999999999961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Réseau</vt:lpstr>
      <vt:lpstr>Simulation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</cp:lastModifiedBy>
  <dcterms:created xsi:type="dcterms:W3CDTF">2025-11-23T13:21:22Z</dcterms:created>
  <dcterms:modified xsi:type="dcterms:W3CDTF">2026-06-14T10:01:03Z</dcterms:modified>
</cp:coreProperties>
</file>