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Samuel\Pictures\Astronomie\02-Analyses\00-Astrophysique\02-Etoiles\Fichiers Excel\"/>
    </mc:Choice>
  </mc:AlternateContent>
  <bookViews>
    <workbookView xWindow="0" yWindow="0" windowWidth="28800" windowHeight="12210"/>
  </bookViews>
  <sheets>
    <sheet name="Spectre" sheetId="4" r:id="rId1"/>
    <sheet name="Calculs" sheetId="1" r:id="rId2"/>
    <sheet name="Données BMP" sheetId="3" r:id="rId3"/>
    <sheet name="Correction_Capteur" sheetId="2" r:id="rId4"/>
  </sheets>
  <definedNames>
    <definedName name="_xlchart.v1.0" hidden="1">Calculs!$M$10:$M$243</definedName>
    <definedName name="_xlchart.v1.1" hidden="1">Calculs!$Q$10:$Q$243</definedName>
    <definedName name="_xlchart.v1.2" hidden="1">Calculs!$M$10:$M$243</definedName>
    <definedName name="_xlchart.v1.3" hidden="1">Calculs!$Q$10:$Q$243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1" l="1"/>
  <c r="B10" i="1"/>
  <c r="Q4" i="1"/>
  <c r="N10" i="1" s="1"/>
  <c r="E5" i="1"/>
  <c r="F5" i="1"/>
  <c r="G5" i="1"/>
  <c r="H5" i="1"/>
  <c r="D5" i="1"/>
  <c r="S4" i="1"/>
  <c r="Q6" i="1"/>
  <c r="C22" i="4"/>
  <c r="Q10" i="1" l="1"/>
  <c r="Q11" i="1" s="1"/>
  <c r="Q12" i="1" s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Q217" i="1" s="1"/>
  <c r="Q218" i="1" s="1"/>
  <c r="Q219" i="1" s="1"/>
  <c r="Q220" i="1" s="1"/>
  <c r="Q221" i="1" s="1"/>
  <c r="Q222" i="1" s="1"/>
  <c r="Q223" i="1" s="1"/>
  <c r="Q224" i="1" s="1"/>
  <c r="Q225" i="1" s="1"/>
  <c r="Q226" i="1" s="1"/>
  <c r="Q227" i="1" s="1"/>
  <c r="Q228" i="1" s="1"/>
  <c r="Q229" i="1" s="1"/>
  <c r="Q230" i="1" s="1"/>
  <c r="Q231" i="1" s="1"/>
  <c r="Q232" i="1" s="1"/>
  <c r="Q233" i="1" s="1"/>
  <c r="Q234" i="1" s="1"/>
  <c r="Q235" i="1" s="1"/>
  <c r="Q236" i="1" s="1"/>
  <c r="Q237" i="1" s="1"/>
  <c r="Q238" i="1" s="1"/>
  <c r="Q239" i="1" s="1"/>
  <c r="Q240" i="1" s="1"/>
  <c r="Q241" i="1" s="1"/>
  <c r="Q242" i="1" s="1"/>
  <c r="Q243" i="1" s="1"/>
  <c r="Q244" i="1" s="1"/>
  <c r="Q245" i="1" s="1"/>
  <c r="Q246" i="1" s="1"/>
  <c r="Q247" i="1" s="1"/>
  <c r="Q248" i="1" s="1"/>
  <c r="Q249" i="1" s="1"/>
  <c r="Q250" i="1" s="1"/>
  <c r="Q251" i="1" s="1"/>
  <c r="Q252" i="1" s="1"/>
  <c r="Q253" i="1" s="1"/>
  <c r="Q254" i="1" s="1"/>
  <c r="Q255" i="1" s="1"/>
  <c r="Q256" i="1" s="1"/>
  <c r="Q257" i="1" s="1"/>
  <c r="Q258" i="1" s="1"/>
  <c r="Q259" i="1" s="1"/>
  <c r="Q260" i="1" s="1"/>
  <c r="Q261" i="1" s="1"/>
  <c r="Q262" i="1" s="1"/>
  <c r="Q263" i="1" s="1"/>
  <c r="Q264" i="1" s="1"/>
  <c r="Q265" i="1" s="1"/>
  <c r="Q266" i="1" s="1"/>
  <c r="Q267" i="1" s="1"/>
  <c r="Q268" i="1" s="1"/>
  <c r="Q269" i="1" s="1"/>
  <c r="Q270" i="1" s="1"/>
  <c r="Q271" i="1" s="1"/>
  <c r="Q272" i="1" s="1"/>
  <c r="Q273" i="1" s="1"/>
  <c r="Q274" i="1" s="1"/>
  <c r="Q275" i="1" s="1"/>
  <c r="Q276" i="1" s="1"/>
  <c r="Q277" i="1" s="1"/>
  <c r="Q278" i="1" s="1"/>
  <c r="Q279" i="1" s="1"/>
  <c r="Q280" i="1" s="1"/>
  <c r="Q281" i="1" s="1"/>
  <c r="Q282" i="1" s="1"/>
  <c r="Q283" i="1" s="1"/>
  <c r="Q284" i="1" s="1"/>
  <c r="Q285" i="1" s="1"/>
  <c r="Q286" i="1" s="1"/>
  <c r="Q287" i="1" s="1"/>
  <c r="Q288" i="1" s="1"/>
  <c r="Q289" i="1" s="1"/>
  <c r="Q290" i="1" s="1"/>
  <c r="Q291" i="1" s="1"/>
  <c r="Q292" i="1" s="1"/>
  <c r="Q293" i="1" s="1"/>
  <c r="Q294" i="1" s="1"/>
  <c r="Q295" i="1" s="1"/>
  <c r="Q296" i="1" s="1"/>
  <c r="Q297" i="1" s="1"/>
  <c r="Q298" i="1" s="1"/>
  <c r="Q299" i="1" s="1"/>
  <c r="Q300" i="1" s="1"/>
  <c r="Q301" i="1" s="1"/>
  <c r="Q302" i="1" s="1"/>
  <c r="Q303" i="1" s="1"/>
  <c r="Q304" i="1" s="1"/>
  <c r="Q305" i="1" s="1"/>
  <c r="Q306" i="1" s="1"/>
  <c r="Q307" i="1" s="1"/>
  <c r="Q308" i="1" s="1"/>
  <c r="Q309" i="1" s="1"/>
  <c r="Q310" i="1" s="1"/>
  <c r="S6" i="1"/>
  <c r="H10" i="1" l="1"/>
  <c r="B265" i="1" l="1"/>
  <c r="B11" i="1"/>
  <c r="M11" i="1" s="1"/>
  <c r="B12" i="1"/>
  <c r="B13" i="1"/>
  <c r="M13" i="1" s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F246" i="3"/>
  <c r="J246" i="3" s="1"/>
  <c r="G246" i="3"/>
  <c r="K246" i="3" s="1"/>
  <c r="H246" i="3"/>
  <c r="L246" i="3" s="1"/>
  <c r="F247" i="3"/>
  <c r="J247" i="3" s="1"/>
  <c r="G247" i="3"/>
  <c r="K247" i="3" s="1"/>
  <c r="H247" i="3"/>
  <c r="L247" i="3" s="1"/>
  <c r="F248" i="3"/>
  <c r="J248" i="3" s="1"/>
  <c r="G248" i="3"/>
  <c r="K248" i="3" s="1"/>
  <c r="H248" i="3"/>
  <c r="L248" i="3" s="1"/>
  <c r="F249" i="3"/>
  <c r="J249" i="3" s="1"/>
  <c r="G249" i="3"/>
  <c r="K249" i="3" s="1"/>
  <c r="H249" i="3"/>
  <c r="L249" i="3" s="1"/>
  <c r="F250" i="3"/>
  <c r="J250" i="3" s="1"/>
  <c r="G250" i="3"/>
  <c r="K250" i="3" s="1"/>
  <c r="H250" i="3"/>
  <c r="L250" i="3" s="1"/>
  <c r="F251" i="3"/>
  <c r="J251" i="3" s="1"/>
  <c r="G251" i="3"/>
  <c r="K251" i="3" s="1"/>
  <c r="H251" i="3"/>
  <c r="L251" i="3" s="1"/>
  <c r="F252" i="3"/>
  <c r="J252" i="3" s="1"/>
  <c r="G252" i="3"/>
  <c r="K252" i="3" s="1"/>
  <c r="H252" i="3"/>
  <c r="L252" i="3" s="1"/>
  <c r="F253" i="3"/>
  <c r="J253" i="3" s="1"/>
  <c r="G253" i="3"/>
  <c r="K253" i="3" s="1"/>
  <c r="H253" i="3"/>
  <c r="L253" i="3" s="1"/>
  <c r="F254" i="3"/>
  <c r="J254" i="3" s="1"/>
  <c r="G254" i="3"/>
  <c r="K254" i="3" s="1"/>
  <c r="H254" i="3"/>
  <c r="L254" i="3" s="1"/>
  <c r="F255" i="3"/>
  <c r="J255" i="3" s="1"/>
  <c r="G255" i="3"/>
  <c r="K255" i="3" s="1"/>
  <c r="H255" i="3"/>
  <c r="L255" i="3" s="1"/>
  <c r="F256" i="3"/>
  <c r="J256" i="3" s="1"/>
  <c r="G256" i="3"/>
  <c r="K256" i="3" s="1"/>
  <c r="H256" i="3"/>
  <c r="L256" i="3" s="1"/>
  <c r="F257" i="3"/>
  <c r="J257" i="3" s="1"/>
  <c r="G257" i="3"/>
  <c r="K257" i="3" s="1"/>
  <c r="H257" i="3"/>
  <c r="L257" i="3" s="1"/>
  <c r="F258" i="3"/>
  <c r="J258" i="3" s="1"/>
  <c r="G258" i="3"/>
  <c r="K258" i="3" s="1"/>
  <c r="H258" i="3"/>
  <c r="L258" i="3" s="1"/>
  <c r="F259" i="3"/>
  <c r="J259" i="3" s="1"/>
  <c r="G259" i="3"/>
  <c r="K259" i="3" s="1"/>
  <c r="H259" i="3"/>
  <c r="L259" i="3" s="1"/>
  <c r="F260" i="3"/>
  <c r="J260" i="3" s="1"/>
  <c r="G260" i="3"/>
  <c r="K260" i="3" s="1"/>
  <c r="H260" i="3"/>
  <c r="L260" i="3" s="1"/>
  <c r="F261" i="3"/>
  <c r="G261" i="3"/>
  <c r="K261" i="3" s="1"/>
  <c r="H261" i="3"/>
  <c r="L261" i="3" s="1"/>
  <c r="J261" i="3"/>
  <c r="F262" i="3"/>
  <c r="J262" i="3" s="1"/>
  <c r="G262" i="3"/>
  <c r="K262" i="3" s="1"/>
  <c r="H262" i="3"/>
  <c r="L262" i="3" s="1"/>
  <c r="F263" i="3"/>
  <c r="J263" i="3" s="1"/>
  <c r="G263" i="3"/>
  <c r="H263" i="3"/>
  <c r="L263" i="3" s="1"/>
  <c r="K263" i="3"/>
  <c r="F264" i="3"/>
  <c r="J264" i="3" s="1"/>
  <c r="G264" i="3"/>
  <c r="K264" i="3" s="1"/>
  <c r="H264" i="3"/>
  <c r="L264" i="3" s="1"/>
  <c r="F265" i="3"/>
  <c r="J265" i="3" s="1"/>
  <c r="G265" i="3"/>
  <c r="K265" i="3" s="1"/>
  <c r="H265" i="3"/>
  <c r="L265" i="3" s="1"/>
  <c r="F266" i="3"/>
  <c r="J266" i="3" s="1"/>
  <c r="G266" i="3"/>
  <c r="K266" i="3" s="1"/>
  <c r="H266" i="3"/>
  <c r="L266" i="3" s="1"/>
  <c r="F267" i="3"/>
  <c r="J267" i="3" s="1"/>
  <c r="G267" i="3"/>
  <c r="K267" i="3" s="1"/>
  <c r="H267" i="3"/>
  <c r="L267" i="3" s="1"/>
  <c r="F268" i="3"/>
  <c r="J268" i="3" s="1"/>
  <c r="G268" i="3"/>
  <c r="K268" i="3" s="1"/>
  <c r="H268" i="3"/>
  <c r="L268" i="3" s="1"/>
  <c r="F269" i="3"/>
  <c r="J269" i="3" s="1"/>
  <c r="G269" i="3"/>
  <c r="K269" i="3" s="1"/>
  <c r="H269" i="3"/>
  <c r="L269" i="3" s="1"/>
  <c r="F270" i="3"/>
  <c r="J270" i="3" s="1"/>
  <c r="G270" i="3"/>
  <c r="K270" i="3" s="1"/>
  <c r="H270" i="3"/>
  <c r="L270" i="3" s="1"/>
  <c r="F271" i="3"/>
  <c r="J271" i="3" s="1"/>
  <c r="G271" i="3"/>
  <c r="K271" i="3" s="1"/>
  <c r="H271" i="3"/>
  <c r="L271" i="3" s="1"/>
  <c r="F272" i="3"/>
  <c r="J272" i="3" s="1"/>
  <c r="G272" i="3"/>
  <c r="K272" i="3" s="1"/>
  <c r="H272" i="3"/>
  <c r="L272" i="3" s="1"/>
  <c r="F273" i="3"/>
  <c r="J273" i="3" s="1"/>
  <c r="G273" i="3"/>
  <c r="K273" i="3" s="1"/>
  <c r="H273" i="3"/>
  <c r="L273" i="3" s="1"/>
  <c r="F274" i="3"/>
  <c r="J274" i="3" s="1"/>
  <c r="G274" i="3"/>
  <c r="K274" i="3" s="1"/>
  <c r="H274" i="3"/>
  <c r="L274" i="3" s="1"/>
  <c r="F275" i="3"/>
  <c r="J275" i="3" s="1"/>
  <c r="G275" i="3"/>
  <c r="H275" i="3"/>
  <c r="L275" i="3" s="1"/>
  <c r="K275" i="3"/>
  <c r="F276" i="3"/>
  <c r="J276" i="3" s="1"/>
  <c r="G276" i="3"/>
  <c r="K276" i="3" s="1"/>
  <c r="H276" i="3"/>
  <c r="L276" i="3" s="1"/>
  <c r="F277" i="3"/>
  <c r="G277" i="3"/>
  <c r="K277" i="3" s="1"/>
  <c r="H277" i="3"/>
  <c r="L277" i="3" s="1"/>
  <c r="J277" i="3"/>
  <c r="F278" i="3"/>
  <c r="J278" i="3" s="1"/>
  <c r="G278" i="3"/>
  <c r="K278" i="3" s="1"/>
  <c r="H278" i="3"/>
  <c r="L278" i="3" s="1"/>
  <c r="F279" i="3"/>
  <c r="J279" i="3" s="1"/>
  <c r="G279" i="3"/>
  <c r="K279" i="3" s="1"/>
  <c r="H279" i="3"/>
  <c r="L279" i="3" s="1"/>
  <c r="F280" i="3"/>
  <c r="J280" i="3" s="1"/>
  <c r="G280" i="3"/>
  <c r="K280" i="3" s="1"/>
  <c r="H280" i="3"/>
  <c r="L280" i="3" s="1"/>
  <c r="F281" i="3"/>
  <c r="J281" i="3" s="1"/>
  <c r="G281" i="3"/>
  <c r="K281" i="3" s="1"/>
  <c r="H281" i="3"/>
  <c r="L281" i="3" s="1"/>
  <c r="F282" i="3"/>
  <c r="J282" i="3" s="1"/>
  <c r="G282" i="3"/>
  <c r="K282" i="3" s="1"/>
  <c r="H282" i="3"/>
  <c r="L282" i="3"/>
  <c r="F283" i="3"/>
  <c r="J283" i="3" s="1"/>
  <c r="G283" i="3"/>
  <c r="H283" i="3"/>
  <c r="L283" i="3" s="1"/>
  <c r="K283" i="3"/>
  <c r="F284" i="3"/>
  <c r="J284" i="3" s="1"/>
  <c r="G284" i="3"/>
  <c r="K284" i="3" s="1"/>
  <c r="H284" i="3"/>
  <c r="L284" i="3" s="1"/>
  <c r="F285" i="3"/>
  <c r="J285" i="3" s="1"/>
  <c r="G285" i="3"/>
  <c r="K285" i="3" s="1"/>
  <c r="H285" i="3"/>
  <c r="L285" i="3" s="1"/>
  <c r="F286" i="3"/>
  <c r="J286" i="3" s="1"/>
  <c r="G286" i="3"/>
  <c r="K286" i="3" s="1"/>
  <c r="H286" i="3"/>
  <c r="L286" i="3" s="1"/>
  <c r="F287" i="3"/>
  <c r="J287" i="3" s="1"/>
  <c r="G287" i="3"/>
  <c r="K287" i="3" s="1"/>
  <c r="H287" i="3"/>
  <c r="L287" i="3" s="1"/>
  <c r="F288" i="3"/>
  <c r="J288" i="3" s="1"/>
  <c r="G288" i="3"/>
  <c r="K288" i="3" s="1"/>
  <c r="H288" i="3"/>
  <c r="L288" i="3" s="1"/>
  <c r="F289" i="3"/>
  <c r="J289" i="3" s="1"/>
  <c r="G289" i="3"/>
  <c r="K289" i="3" s="1"/>
  <c r="H289" i="3"/>
  <c r="L289" i="3" s="1"/>
  <c r="F290" i="3"/>
  <c r="J290" i="3" s="1"/>
  <c r="G290" i="3"/>
  <c r="K290" i="3" s="1"/>
  <c r="H290" i="3"/>
  <c r="L290" i="3" s="1"/>
  <c r="F291" i="3"/>
  <c r="J291" i="3" s="1"/>
  <c r="G291" i="3"/>
  <c r="K291" i="3" s="1"/>
  <c r="H291" i="3"/>
  <c r="L291" i="3" s="1"/>
  <c r="F292" i="3"/>
  <c r="J292" i="3" s="1"/>
  <c r="G292" i="3"/>
  <c r="K292" i="3" s="1"/>
  <c r="H292" i="3"/>
  <c r="L292" i="3" s="1"/>
  <c r="F293" i="3"/>
  <c r="J293" i="3" s="1"/>
  <c r="G293" i="3"/>
  <c r="H293" i="3"/>
  <c r="L293" i="3" s="1"/>
  <c r="K293" i="3"/>
  <c r="F294" i="3"/>
  <c r="J294" i="3" s="1"/>
  <c r="G294" i="3"/>
  <c r="K294" i="3" s="1"/>
  <c r="H294" i="3"/>
  <c r="L294" i="3"/>
  <c r="F295" i="3"/>
  <c r="G295" i="3"/>
  <c r="K295" i="3" s="1"/>
  <c r="H295" i="3"/>
  <c r="L295" i="3" s="1"/>
  <c r="J295" i="3"/>
  <c r="F296" i="3"/>
  <c r="J296" i="3" s="1"/>
  <c r="G296" i="3"/>
  <c r="K296" i="3" s="1"/>
  <c r="H296" i="3"/>
  <c r="L296" i="3" s="1"/>
  <c r="F297" i="3"/>
  <c r="J297" i="3" s="1"/>
  <c r="G297" i="3"/>
  <c r="K297" i="3" s="1"/>
  <c r="H297" i="3"/>
  <c r="L297" i="3" s="1"/>
  <c r="F298" i="3"/>
  <c r="J298" i="3" s="1"/>
  <c r="G298" i="3"/>
  <c r="K298" i="3" s="1"/>
  <c r="H298" i="3"/>
  <c r="L298" i="3"/>
  <c r="F299" i="3"/>
  <c r="J299" i="3" s="1"/>
  <c r="G299" i="3"/>
  <c r="K299" i="3" s="1"/>
  <c r="H299" i="3"/>
  <c r="L299" i="3" s="1"/>
  <c r="F300" i="3"/>
  <c r="J300" i="3" s="1"/>
  <c r="G300" i="3"/>
  <c r="K300" i="3" s="1"/>
  <c r="H300" i="3"/>
  <c r="L300" i="3" s="1"/>
  <c r="F301" i="3"/>
  <c r="J301" i="3" s="1"/>
  <c r="G301" i="3"/>
  <c r="K301" i="3" s="1"/>
  <c r="H301" i="3"/>
  <c r="L301" i="3" s="1"/>
  <c r="F302" i="3"/>
  <c r="J302" i="3" s="1"/>
  <c r="G302" i="3"/>
  <c r="K302" i="3" s="1"/>
  <c r="H302" i="3"/>
  <c r="L302" i="3" s="1"/>
  <c r="F303" i="3"/>
  <c r="J303" i="3" s="1"/>
  <c r="G303" i="3"/>
  <c r="K303" i="3" s="1"/>
  <c r="H303" i="3"/>
  <c r="L303" i="3" s="1"/>
  <c r="F304" i="3"/>
  <c r="J304" i="3" s="1"/>
  <c r="G304" i="3"/>
  <c r="K304" i="3" s="1"/>
  <c r="H304" i="3"/>
  <c r="L304" i="3" s="1"/>
  <c r="F305" i="3"/>
  <c r="J305" i="3" s="1"/>
  <c r="G305" i="3"/>
  <c r="H305" i="3"/>
  <c r="L305" i="3" s="1"/>
  <c r="K305" i="3"/>
  <c r="F306" i="3"/>
  <c r="J306" i="3" s="1"/>
  <c r="G306" i="3"/>
  <c r="K306" i="3" s="1"/>
  <c r="H306" i="3"/>
  <c r="L306" i="3" s="1"/>
  <c r="F307" i="3"/>
  <c r="G307" i="3"/>
  <c r="K307" i="3" s="1"/>
  <c r="H307" i="3"/>
  <c r="L307" i="3" s="1"/>
  <c r="J307" i="3"/>
  <c r="F308" i="3"/>
  <c r="J308" i="3" s="1"/>
  <c r="G308" i="3"/>
  <c r="K308" i="3" s="1"/>
  <c r="H308" i="3"/>
  <c r="L308" i="3" s="1"/>
  <c r="F309" i="3"/>
  <c r="J309" i="3" s="1"/>
  <c r="G309" i="3"/>
  <c r="H309" i="3"/>
  <c r="L309" i="3" s="1"/>
  <c r="K309" i="3"/>
  <c r="N11" i="1"/>
  <c r="N13" i="1"/>
  <c r="M12" i="1" l="1"/>
  <c r="M302" i="1"/>
  <c r="G304" i="1"/>
  <c r="H302" i="1"/>
  <c r="M286" i="1"/>
  <c r="F302" i="1"/>
  <c r="E298" i="1"/>
  <c r="G288" i="1"/>
  <c r="H286" i="1"/>
  <c r="M270" i="1"/>
  <c r="F286" i="1"/>
  <c r="E282" i="1"/>
  <c r="G272" i="1"/>
  <c r="H270" i="1"/>
  <c r="M257" i="1"/>
  <c r="F273" i="1"/>
  <c r="D306" i="1"/>
  <c r="E269" i="1"/>
  <c r="G259" i="1"/>
  <c r="H257" i="1"/>
  <c r="M245" i="1"/>
  <c r="F261" i="1"/>
  <c r="D294" i="1"/>
  <c r="E257" i="1"/>
  <c r="G247" i="1"/>
  <c r="H245" i="1"/>
  <c r="M233" i="1"/>
  <c r="D282" i="1"/>
  <c r="E245" i="1"/>
  <c r="F249" i="1"/>
  <c r="G235" i="1"/>
  <c r="H233" i="1"/>
  <c r="M221" i="1"/>
  <c r="D270" i="1"/>
  <c r="F237" i="1"/>
  <c r="E233" i="1"/>
  <c r="G223" i="1"/>
  <c r="H221" i="1"/>
  <c r="M205" i="1"/>
  <c r="D254" i="1"/>
  <c r="F221" i="1"/>
  <c r="E217" i="1"/>
  <c r="G207" i="1"/>
  <c r="H205" i="1"/>
  <c r="M193" i="1"/>
  <c r="D242" i="1"/>
  <c r="E205" i="1"/>
  <c r="G195" i="1"/>
  <c r="F209" i="1"/>
  <c r="H193" i="1"/>
  <c r="M181" i="1"/>
  <c r="D230" i="1"/>
  <c r="E193" i="1"/>
  <c r="G183" i="1"/>
  <c r="H181" i="1"/>
  <c r="F197" i="1"/>
  <c r="M173" i="1"/>
  <c r="D222" i="1"/>
  <c r="E185" i="1"/>
  <c r="G175" i="1"/>
  <c r="F189" i="1"/>
  <c r="H173" i="1"/>
  <c r="M165" i="1"/>
  <c r="D214" i="1"/>
  <c r="E177" i="1"/>
  <c r="G167" i="1"/>
  <c r="H165" i="1"/>
  <c r="F181" i="1"/>
  <c r="M157" i="1"/>
  <c r="D206" i="1"/>
  <c r="E169" i="1"/>
  <c r="G159" i="1"/>
  <c r="F173" i="1"/>
  <c r="H157" i="1"/>
  <c r="M149" i="1"/>
  <c r="D198" i="1"/>
  <c r="E161" i="1"/>
  <c r="G151" i="1"/>
  <c r="H149" i="1"/>
  <c r="F165" i="1"/>
  <c r="M141" i="1"/>
  <c r="D190" i="1"/>
  <c r="E153" i="1"/>
  <c r="G143" i="1"/>
  <c r="F157" i="1"/>
  <c r="H141" i="1"/>
  <c r="M133" i="1"/>
  <c r="D182" i="1"/>
  <c r="E145" i="1"/>
  <c r="G135" i="1"/>
  <c r="H133" i="1"/>
  <c r="F149" i="1"/>
  <c r="M121" i="1"/>
  <c r="D170" i="1"/>
  <c r="E133" i="1"/>
  <c r="H121" i="1"/>
  <c r="G123" i="1"/>
  <c r="F137" i="1"/>
  <c r="M113" i="1"/>
  <c r="D162" i="1"/>
  <c r="H113" i="1"/>
  <c r="F129" i="1"/>
  <c r="G115" i="1"/>
  <c r="E125" i="1"/>
  <c r="M105" i="1"/>
  <c r="D154" i="1"/>
  <c r="H105" i="1"/>
  <c r="F121" i="1"/>
  <c r="E117" i="1"/>
  <c r="G107" i="1"/>
  <c r="M93" i="1"/>
  <c r="D142" i="1"/>
  <c r="H93" i="1"/>
  <c r="F109" i="1"/>
  <c r="E105" i="1"/>
  <c r="G95" i="1"/>
  <c r="M85" i="1"/>
  <c r="D134" i="1"/>
  <c r="H85" i="1"/>
  <c r="F101" i="1"/>
  <c r="E97" i="1"/>
  <c r="G87" i="1"/>
  <c r="M77" i="1"/>
  <c r="H77" i="1"/>
  <c r="F93" i="1"/>
  <c r="E89" i="1"/>
  <c r="D126" i="1"/>
  <c r="G79" i="1"/>
  <c r="M73" i="1"/>
  <c r="H73" i="1"/>
  <c r="F89" i="1"/>
  <c r="D122" i="1"/>
  <c r="E85" i="1"/>
  <c r="G75" i="1"/>
  <c r="M69" i="1"/>
  <c r="H69" i="1"/>
  <c r="F85" i="1"/>
  <c r="D118" i="1"/>
  <c r="G71" i="1"/>
  <c r="E81" i="1"/>
  <c r="M65" i="1"/>
  <c r="F81" i="1"/>
  <c r="H65" i="1"/>
  <c r="D114" i="1"/>
  <c r="E77" i="1"/>
  <c r="G67" i="1"/>
  <c r="M61" i="1"/>
  <c r="F77" i="1"/>
  <c r="E73" i="1"/>
  <c r="G63" i="1"/>
  <c r="D110" i="1"/>
  <c r="H61" i="1"/>
  <c r="M57" i="1"/>
  <c r="D106" i="1"/>
  <c r="E69" i="1"/>
  <c r="G59" i="1"/>
  <c r="F73" i="1"/>
  <c r="H57" i="1"/>
  <c r="M53" i="1"/>
  <c r="D102" i="1"/>
  <c r="F69" i="1"/>
  <c r="E65" i="1"/>
  <c r="G55" i="1"/>
  <c r="H53" i="1"/>
  <c r="M45" i="1"/>
  <c r="D94" i="1"/>
  <c r="F61" i="1"/>
  <c r="E57" i="1"/>
  <c r="G47" i="1"/>
  <c r="H45" i="1"/>
  <c r="M41" i="1"/>
  <c r="F57" i="1"/>
  <c r="D90" i="1"/>
  <c r="E53" i="1"/>
  <c r="G43" i="1"/>
  <c r="H41" i="1"/>
  <c r="M37" i="1"/>
  <c r="F53" i="1"/>
  <c r="E49" i="1"/>
  <c r="G39" i="1"/>
  <c r="D86" i="1"/>
  <c r="H37" i="1"/>
  <c r="M33" i="1"/>
  <c r="F49" i="1"/>
  <c r="D82" i="1"/>
  <c r="E45" i="1"/>
  <c r="G35" i="1"/>
  <c r="H33" i="1"/>
  <c r="M29" i="1"/>
  <c r="F45" i="1"/>
  <c r="D78" i="1"/>
  <c r="E41" i="1"/>
  <c r="G31" i="1"/>
  <c r="H29" i="1"/>
  <c r="M25" i="1"/>
  <c r="F41" i="1"/>
  <c r="D74" i="1"/>
  <c r="E37" i="1"/>
  <c r="G27" i="1"/>
  <c r="H25" i="1"/>
  <c r="M21" i="1"/>
  <c r="D70" i="1"/>
  <c r="F37" i="1"/>
  <c r="E33" i="1"/>
  <c r="G23" i="1"/>
  <c r="H21" i="1"/>
  <c r="M17" i="1"/>
  <c r="F33" i="1"/>
  <c r="D66" i="1"/>
  <c r="E29" i="1"/>
  <c r="G19" i="1"/>
  <c r="H17" i="1"/>
  <c r="F29" i="1"/>
  <c r="D62" i="1"/>
  <c r="E25" i="1"/>
  <c r="G15" i="1"/>
  <c r="H13" i="1"/>
  <c r="M309" i="1"/>
  <c r="H309" i="1"/>
  <c r="M305" i="1"/>
  <c r="G307" i="1"/>
  <c r="H305" i="1"/>
  <c r="M301" i="1"/>
  <c r="G303" i="1"/>
  <c r="H301" i="1"/>
  <c r="M297" i="1"/>
  <c r="E309" i="1"/>
  <c r="G299" i="1"/>
  <c r="H297" i="1"/>
  <c r="M293" i="1"/>
  <c r="F309" i="1"/>
  <c r="E305" i="1"/>
  <c r="G295" i="1"/>
  <c r="H293" i="1"/>
  <c r="M289" i="1"/>
  <c r="F305" i="1"/>
  <c r="E301" i="1"/>
  <c r="G291" i="1"/>
  <c r="H289" i="1"/>
  <c r="M285" i="1"/>
  <c r="F301" i="1"/>
  <c r="E297" i="1"/>
  <c r="G287" i="1"/>
  <c r="H285" i="1"/>
  <c r="M281" i="1"/>
  <c r="F297" i="1"/>
  <c r="E293" i="1"/>
  <c r="G283" i="1"/>
  <c r="H281" i="1"/>
  <c r="M277" i="1"/>
  <c r="F293" i="1"/>
  <c r="E289" i="1"/>
  <c r="G279" i="1"/>
  <c r="H277" i="1"/>
  <c r="M273" i="1"/>
  <c r="F289" i="1"/>
  <c r="E285" i="1"/>
  <c r="G275" i="1"/>
  <c r="H273" i="1"/>
  <c r="M269" i="1"/>
  <c r="F285" i="1"/>
  <c r="E281" i="1"/>
  <c r="G271" i="1"/>
  <c r="H269" i="1"/>
  <c r="M264" i="1"/>
  <c r="H264" i="1"/>
  <c r="F280" i="1"/>
  <c r="G266" i="1"/>
  <c r="E276" i="1"/>
  <c r="M260" i="1"/>
  <c r="H260" i="1"/>
  <c r="F276" i="1"/>
  <c r="E272" i="1"/>
  <c r="G262" i="1"/>
  <c r="D309" i="1"/>
  <c r="M256" i="1"/>
  <c r="H256" i="1"/>
  <c r="F272" i="1"/>
  <c r="E268" i="1"/>
  <c r="G258" i="1"/>
  <c r="D305" i="1"/>
  <c r="M252" i="1"/>
  <c r="H252" i="1"/>
  <c r="F268" i="1"/>
  <c r="D301" i="1"/>
  <c r="E264" i="1"/>
  <c r="G254" i="1"/>
  <c r="M248" i="1"/>
  <c r="H248" i="1"/>
  <c r="F264" i="1"/>
  <c r="D297" i="1"/>
  <c r="G250" i="1"/>
  <c r="E260" i="1"/>
  <c r="M244" i="1"/>
  <c r="H244" i="1"/>
  <c r="F260" i="1"/>
  <c r="E256" i="1"/>
  <c r="D293" i="1"/>
  <c r="G246" i="1"/>
  <c r="M240" i="1"/>
  <c r="F256" i="1"/>
  <c r="E252" i="1"/>
  <c r="G242" i="1"/>
  <c r="D289" i="1"/>
  <c r="H240" i="1"/>
  <c r="M236" i="1"/>
  <c r="F252" i="1"/>
  <c r="D285" i="1"/>
  <c r="G238" i="1"/>
  <c r="H236" i="1"/>
  <c r="E248" i="1"/>
  <c r="M232" i="1"/>
  <c r="F248" i="1"/>
  <c r="D281" i="1"/>
  <c r="E244" i="1"/>
  <c r="G234" i="1"/>
  <c r="H232" i="1"/>
  <c r="M228" i="1"/>
  <c r="F244" i="1"/>
  <c r="D277" i="1"/>
  <c r="E240" i="1"/>
  <c r="G230" i="1"/>
  <c r="H228" i="1"/>
  <c r="M224" i="1"/>
  <c r="F240" i="1"/>
  <c r="E236" i="1"/>
  <c r="G226" i="1"/>
  <c r="D273" i="1"/>
  <c r="H224" i="1"/>
  <c r="M220" i="1"/>
  <c r="D269" i="1"/>
  <c r="F236" i="1"/>
  <c r="E232" i="1"/>
  <c r="G222" i="1"/>
  <c r="H220" i="1"/>
  <c r="M216" i="1"/>
  <c r="D265" i="1"/>
  <c r="F232" i="1"/>
  <c r="E228" i="1"/>
  <c r="G218" i="1"/>
  <c r="H216" i="1"/>
  <c r="M212" i="1"/>
  <c r="F228" i="1"/>
  <c r="D261" i="1"/>
  <c r="E224" i="1"/>
  <c r="H212" i="1"/>
  <c r="G214" i="1"/>
  <c r="M208" i="1"/>
  <c r="F224" i="1"/>
  <c r="E220" i="1"/>
  <c r="D257" i="1"/>
  <c r="G210" i="1"/>
  <c r="H208" i="1"/>
  <c r="M204" i="1"/>
  <c r="F220" i="1"/>
  <c r="D253" i="1"/>
  <c r="H204" i="1"/>
  <c r="G206" i="1"/>
  <c r="E216" i="1"/>
  <c r="M200" i="1"/>
  <c r="D249" i="1"/>
  <c r="F216" i="1"/>
  <c r="E212" i="1"/>
  <c r="H200" i="1"/>
  <c r="G202" i="1"/>
  <c r="M196" i="1"/>
  <c r="F212" i="1"/>
  <c r="H196" i="1"/>
  <c r="E208" i="1"/>
  <c r="G198" i="1"/>
  <c r="D245" i="1"/>
  <c r="M192" i="1"/>
  <c r="F208" i="1"/>
  <c r="D241" i="1"/>
  <c r="E204" i="1"/>
  <c r="G194" i="1"/>
  <c r="H192" i="1"/>
  <c r="M188" i="1"/>
  <c r="F204" i="1"/>
  <c r="D237" i="1"/>
  <c r="H188" i="1"/>
  <c r="G190" i="1"/>
  <c r="E200" i="1"/>
  <c r="M184" i="1"/>
  <c r="F200" i="1"/>
  <c r="D233" i="1"/>
  <c r="H184" i="1"/>
  <c r="E196" i="1"/>
  <c r="G186" i="1"/>
  <c r="M180" i="1"/>
  <c r="F196" i="1"/>
  <c r="D229" i="1"/>
  <c r="H180" i="1"/>
  <c r="E192" i="1"/>
  <c r="G182" i="1"/>
  <c r="M176" i="1"/>
  <c r="F192" i="1"/>
  <c r="D225" i="1"/>
  <c r="E188" i="1"/>
  <c r="G178" i="1"/>
  <c r="H176" i="1"/>
  <c r="M172" i="1"/>
  <c r="F188" i="1"/>
  <c r="D221" i="1"/>
  <c r="H172" i="1"/>
  <c r="E184" i="1"/>
  <c r="G174" i="1"/>
  <c r="M168" i="1"/>
  <c r="F184" i="1"/>
  <c r="D217" i="1"/>
  <c r="H168" i="1"/>
  <c r="E180" i="1"/>
  <c r="G170" i="1"/>
  <c r="M164" i="1"/>
  <c r="F180" i="1"/>
  <c r="H164" i="1"/>
  <c r="E176" i="1"/>
  <c r="G166" i="1"/>
  <c r="D213" i="1"/>
  <c r="M160" i="1"/>
  <c r="F176" i="1"/>
  <c r="E172" i="1"/>
  <c r="G162" i="1"/>
  <c r="D209" i="1"/>
  <c r="H160" i="1"/>
  <c r="M156" i="1"/>
  <c r="F172" i="1"/>
  <c r="D205" i="1"/>
  <c r="H156" i="1"/>
  <c r="E168" i="1"/>
  <c r="G158" i="1"/>
  <c r="M152" i="1"/>
  <c r="F168" i="1"/>
  <c r="D201" i="1"/>
  <c r="H152" i="1"/>
  <c r="E164" i="1"/>
  <c r="G154" i="1"/>
  <c r="M148" i="1"/>
  <c r="F164" i="1"/>
  <c r="H148" i="1"/>
  <c r="E160" i="1"/>
  <c r="G150" i="1"/>
  <c r="D197" i="1"/>
  <c r="M144" i="1"/>
  <c r="F160" i="1"/>
  <c r="E156" i="1"/>
  <c r="G146" i="1"/>
  <c r="D193" i="1"/>
  <c r="H144" i="1"/>
  <c r="M140" i="1"/>
  <c r="F156" i="1"/>
  <c r="D189" i="1"/>
  <c r="H140" i="1"/>
  <c r="E152" i="1"/>
  <c r="G142" i="1"/>
  <c r="M136" i="1"/>
  <c r="F152" i="1"/>
  <c r="D185" i="1"/>
  <c r="H136" i="1"/>
  <c r="E148" i="1"/>
  <c r="G138" i="1"/>
  <c r="M132" i="1"/>
  <c r="F148" i="1"/>
  <c r="H132" i="1"/>
  <c r="E144" i="1"/>
  <c r="G134" i="1"/>
  <c r="D181" i="1"/>
  <c r="M128" i="1"/>
  <c r="F144" i="1"/>
  <c r="E140" i="1"/>
  <c r="G130" i="1"/>
  <c r="D177" i="1"/>
  <c r="H128" i="1"/>
  <c r="M124" i="1"/>
  <c r="F140" i="1"/>
  <c r="G126" i="1"/>
  <c r="D173" i="1"/>
  <c r="H124" i="1"/>
  <c r="E136" i="1"/>
  <c r="M120" i="1"/>
  <c r="F136" i="1"/>
  <c r="D169" i="1"/>
  <c r="G122" i="1"/>
  <c r="E132" i="1"/>
  <c r="H120" i="1"/>
  <c r="M116" i="1"/>
  <c r="F132" i="1"/>
  <c r="G118" i="1"/>
  <c r="E128" i="1"/>
  <c r="D165" i="1"/>
  <c r="H116" i="1"/>
  <c r="M112" i="1"/>
  <c r="F128" i="1"/>
  <c r="E124" i="1"/>
  <c r="G114" i="1"/>
  <c r="D161" i="1"/>
  <c r="H112" i="1"/>
  <c r="M108" i="1"/>
  <c r="E120" i="1"/>
  <c r="G110" i="1"/>
  <c r="D157" i="1"/>
  <c r="F124" i="1"/>
  <c r="H108" i="1"/>
  <c r="M104" i="1"/>
  <c r="D153" i="1"/>
  <c r="E116" i="1"/>
  <c r="G106" i="1"/>
  <c r="H104" i="1"/>
  <c r="F120" i="1"/>
  <c r="M100" i="1"/>
  <c r="E112" i="1"/>
  <c r="G102" i="1"/>
  <c r="F116" i="1"/>
  <c r="H100" i="1"/>
  <c r="D149" i="1"/>
  <c r="M96" i="1"/>
  <c r="E108" i="1"/>
  <c r="G98" i="1"/>
  <c r="D145" i="1"/>
  <c r="H96" i="1"/>
  <c r="F112" i="1"/>
  <c r="M92" i="1"/>
  <c r="E104" i="1"/>
  <c r="G94" i="1"/>
  <c r="D141" i="1"/>
  <c r="F108" i="1"/>
  <c r="H92" i="1"/>
  <c r="M88" i="1"/>
  <c r="D137" i="1"/>
  <c r="E100" i="1"/>
  <c r="G90" i="1"/>
  <c r="H88" i="1"/>
  <c r="F104" i="1"/>
  <c r="M84" i="1"/>
  <c r="E96" i="1"/>
  <c r="G86" i="1"/>
  <c r="D133" i="1"/>
  <c r="H84" i="1"/>
  <c r="F100" i="1"/>
  <c r="M80" i="1"/>
  <c r="E92" i="1"/>
  <c r="G82" i="1"/>
  <c r="D129" i="1"/>
  <c r="H80" i="1"/>
  <c r="F96" i="1"/>
  <c r="M76" i="1"/>
  <c r="D125" i="1"/>
  <c r="E88" i="1"/>
  <c r="G78" i="1"/>
  <c r="F92" i="1"/>
  <c r="H76" i="1"/>
  <c r="M72" i="1"/>
  <c r="D121" i="1"/>
  <c r="E84" i="1"/>
  <c r="G74" i="1"/>
  <c r="F88" i="1"/>
  <c r="H72" i="1"/>
  <c r="M68" i="1"/>
  <c r="D117" i="1"/>
  <c r="E80" i="1"/>
  <c r="G70" i="1"/>
  <c r="H68" i="1"/>
  <c r="F84" i="1"/>
  <c r="M64" i="1"/>
  <c r="D113" i="1"/>
  <c r="E76" i="1"/>
  <c r="H64" i="1"/>
  <c r="F80" i="1"/>
  <c r="G66" i="1"/>
  <c r="M60" i="1"/>
  <c r="D109" i="1"/>
  <c r="E72" i="1"/>
  <c r="F76" i="1"/>
  <c r="H60" i="1"/>
  <c r="G62" i="1"/>
  <c r="M56" i="1"/>
  <c r="D105" i="1"/>
  <c r="H56" i="1"/>
  <c r="E68" i="1"/>
  <c r="F72" i="1"/>
  <c r="G58" i="1"/>
  <c r="M52" i="1"/>
  <c r="D101" i="1"/>
  <c r="H52" i="1"/>
  <c r="E64" i="1"/>
  <c r="F68" i="1"/>
  <c r="G54" i="1"/>
  <c r="M48" i="1"/>
  <c r="D97" i="1"/>
  <c r="H48" i="1"/>
  <c r="E60" i="1"/>
  <c r="F64" i="1"/>
  <c r="G50" i="1"/>
  <c r="M44" i="1"/>
  <c r="D93" i="1"/>
  <c r="H44" i="1"/>
  <c r="F60" i="1"/>
  <c r="E56" i="1"/>
  <c r="G46" i="1"/>
  <c r="M40" i="1"/>
  <c r="D89" i="1"/>
  <c r="H40" i="1"/>
  <c r="F56" i="1"/>
  <c r="E52" i="1"/>
  <c r="G42" i="1"/>
  <c r="M36" i="1"/>
  <c r="D85" i="1"/>
  <c r="H36" i="1"/>
  <c r="F52" i="1"/>
  <c r="E48" i="1"/>
  <c r="G38" i="1"/>
  <c r="M32" i="1"/>
  <c r="D81" i="1"/>
  <c r="H32" i="1"/>
  <c r="F48" i="1"/>
  <c r="E44" i="1"/>
  <c r="G34" i="1"/>
  <c r="M28" i="1"/>
  <c r="D77" i="1"/>
  <c r="H28" i="1"/>
  <c r="F44" i="1"/>
  <c r="E40" i="1"/>
  <c r="G30" i="1"/>
  <c r="M24" i="1"/>
  <c r="D73" i="1"/>
  <c r="H24" i="1"/>
  <c r="F40" i="1"/>
  <c r="E36" i="1"/>
  <c r="G26" i="1"/>
  <c r="M20" i="1"/>
  <c r="D69" i="1"/>
  <c r="H20" i="1"/>
  <c r="F36" i="1"/>
  <c r="E32" i="1"/>
  <c r="G22" i="1"/>
  <c r="M16" i="1"/>
  <c r="H16" i="1"/>
  <c r="F32" i="1"/>
  <c r="D65" i="1"/>
  <c r="E28" i="1"/>
  <c r="G18" i="1"/>
  <c r="H12" i="1"/>
  <c r="D61" i="1"/>
  <c r="F28" i="1"/>
  <c r="E24" i="1"/>
  <c r="G14" i="1"/>
  <c r="M310" i="1"/>
  <c r="H310" i="1"/>
  <c r="M298" i="1"/>
  <c r="E310" i="1"/>
  <c r="G300" i="1"/>
  <c r="H298" i="1"/>
  <c r="M290" i="1"/>
  <c r="F306" i="1"/>
  <c r="E302" i="1"/>
  <c r="G292" i="1"/>
  <c r="H290" i="1"/>
  <c r="M278" i="1"/>
  <c r="F294" i="1"/>
  <c r="E290" i="1"/>
  <c r="G280" i="1"/>
  <c r="H278" i="1"/>
  <c r="M266" i="1"/>
  <c r="F282" i="1"/>
  <c r="E278" i="1"/>
  <c r="G268" i="1"/>
  <c r="H266" i="1"/>
  <c r="M253" i="1"/>
  <c r="F269" i="1"/>
  <c r="D302" i="1"/>
  <c r="E265" i="1"/>
  <c r="G255" i="1"/>
  <c r="H253" i="1"/>
  <c r="M241" i="1"/>
  <c r="F257" i="1"/>
  <c r="D290" i="1"/>
  <c r="E253" i="1"/>
  <c r="G243" i="1"/>
  <c r="H241" i="1"/>
  <c r="M237" i="1"/>
  <c r="D286" i="1"/>
  <c r="E249" i="1"/>
  <c r="G239" i="1"/>
  <c r="F253" i="1"/>
  <c r="H237" i="1"/>
  <c r="M225" i="1"/>
  <c r="D274" i="1"/>
  <c r="F241" i="1"/>
  <c r="E237" i="1"/>
  <c r="G227" i="1"/>
  <c r="H225" i="1"/>
  <c r="M213" i="1"/>
  <c r="D262" i="1"/>
  <c r="F229" i="1"/>
  <c r="E225" i="1"/>
  <c r="G215" i="1"/>
  <c r="H213" i="1"/>
  <c r="M209" i="1"/>
  <c r="D258" i="1"/>
  <c r="F225" i="1"/>
  <c r="E221" i="1"/>
  <c r="G211" i="1"/>
  <c r="H209" i="1"/>
  <c r="M197" i="1"/>
  <c r="D246" i="1"/>
  <c r="F213" i="1"/>
  <c r="E209" i="1"/>
  <c r="G199" i="1"/>
  <c r="H197" i="1"/>
  <c r="M189" i="1"/>
  <c r="D238" i="1"/>
  <c r="E201" i="1"/>
  <c r="G191" i="1"/>
  <c r="F205" i="1"/>
  <c r="H189" i="1"/>
  <c r="M177" i="1"/>
  <c r="D226" i="1"/>
  <c r="E189" i="1"/>
  <c r="G179" i="1"/>
  <c r="F193" i="1"/>
  <c r="H177" i="1"/>
  <c r="M169" i="1"/>
  <c r="D218" i="1"/>
  <c r="E181" i="1"/>
  <c r="G171" i="1"/>
  <c r="H169" i="1"/>
  <c r="F185" i="1"/>
  <c r="M161" i="1"/>
  <c r="D210" i="1"/>
  <c r="E173" i="1"/>
  <c r="G163" i="1"/>
  <c r="F177" i="1"/>
  <c r="H161" i="1"/>
  <c r="M153" i="1"/>
  <c r="D202" i="1"/>
  <c r="E165" i="1"/>
  <c r="G155" i="1"/>
  <c r="H153" i="1"/>
  <c r="F169" i="1"/>
  <c r="M145" i="1"/>
  <c r="D194" i="1"/>
  <c r="E157" i="1"/>
  <c r="G147" i="1"/>
  <c r="F161" i="1"/>
  <c r="H145" i="1"/>
  <c r="M137" i="1"/>
  <c r="D186" i="1"/>
  <c r="E149" i="1"/>
  <c r="G139" i="1"/>
  <c r="H137" i="1"/>
  <c r="F153" i="1"/>
  <c r="M125" i="1"/>
  <c r="D174" i="1"/>
  <c r="E137" i="1"/>
  <c r="G127" i="1"/>
  <c r="F141" i="1"/>
  <c r="H125" i="1"/>
  <c r="M117" i="1"/>
  <c r="D166" i="1"/>
  <c r="E129" i="1"/>
  <c r="H117" i="1"/>
  <c r="F133" i="1"/>
  <c r="G119" i="1"/>
  <c r="M109" i="1"/>
  <c r="D158" i="1"/>
  <c r="H109" i="1"/>
  <c r="F125" i="1"/>
  <c r="E121" i="1"/>
  <c r="G111" i="1"/>
  <c r="M101" i="1"/>
  <c r="D150" i="1"/>
  <c r="H101" i="1"/>
  <c r="F117" i="1"/>
  <c r="G103" i="1"/>
  <c r="E113" i="1"/>
  <c r="M97" i="1"/>
  <c r="D146" i="1"/>
  <c r="H97" i="1"/>
  <c r="F113" i="1"/>
  <c r="E109" i="1"/>
  <c r="G99" i="1"/>
  <c r="M89" i="1"/>
  <c r="D138" i="1"/>
  <c r="H89" i="1"/>
  <c r="F105" i="1"/>
  <c r="E101" i="1"/>
  <c r="G91" i="1"/>
  <c r="M81" i="1"/>
  <c r="D130" i="1"/>
  <c r="H81" i="1"/>
  <c r="F97" i="1"/>
  <c r="E93" i="1"/>
  <c r="G83" i="1"/>
  <c r="M49" i="1"/>
  <c r="D98" i="1"/>
  <c r="F65" i="1"/>
  <c r="E61" i="1"/>
  <c r="G51" i="1"/>
  <c r="H49" i="1"/>
  <c r="M308" i="1"/>
  <c r="H308" i="1"/>
  <c r="G310" i="1"/>
  <c r="M304" i="1"/>
  <c r="H304" i="1"/>
  <c r="G306" i="1"/>
  <c r="M300" i="1"/>
  <c r="H300" i="1"/>
  <c r="G302" i="1"/>
  <c r="M296" i="1"/>
  <c r="H296" i="1"/>
  <c r="E308" i="1"/>
  <c r="G298" i="1"/>
  <c r="M292" i="1"/>
  <c r="H292" i="1"/>
  <c r="F308" i="1"/>
  <c r="E304" i="1"/>
  <c r="G294" i="1"/>
  <c r="M288" i="1"/>
  <c r="H288" i="1"/>
  <c r="F304" i="1"/>
  <c r="E300" i="1"/>
  <c r="G290" i="1"/>
  <c r="M284" i="1"/>
  <c r="H284" i="1"/>
  <c r="F300" i="1"/>
  <c r="E296" i="1"/>
  <c r="G286" i="1"/>
  <c r="M280" i="1"/>
  <c r="H280" i="1"/>
  <c r="F296" i="1"/>
  <c r="G282" i="1"/>
  <c r="E292" i="1"/>
  <c r="M276" i="1"/>
  <c r="H276" i="1"/>
  <c r="F292" i="1"/>
  <c r="E288" i="1"/>
  <c r="G278" i="1"/>
  <c r="M272" i="1"/>
  <c r="H272" i="1"/>
  <c r="F288" i="1"/>
  <c r="E284" i="1"/>
  <c r="G274" i="1"/>
  <c r="M268" i="1"/>
  <c r="H268" i="1"/>
  <c r="F284" i="1"/>
  <c r="E280" i="1"/>
  <c r="G270" i="1"/>
  <c r="M263" i="1"/>
  <c r="E275" i="1"/>
  <c r="G265" i="1"/>
  <c r="H263" i="1"/>
  <c r="F279" i="1"/>
  <c r="M259" i="1"/>
  <c r="D308" i="1"/>
  <c r="E271" i="1"/>
  <c r="G261" i="1"/>
  <c r="H259" i="1"/>
  <c r="F275" i="1"/>
  <c r="M255" i="1"/>
  <c r="D304" i="1"/>
  <c r="E267" i="1"/>
  <c r="G257" i="1"/>
  <c r="H255" i="1"/>
  <c r="F271" i="1"/>
  <c r="M251" i="1"/>
  <c r="D300" i="1"/>
  <c r="E263" i="1"/>
  <c r="G253" i="1"/>
  <c r="F267" i="1"/>
  <c r="H251" i="1"/>
  <c r="M247" i="1"/>
  <c r="D296" i="1"/>
  <c r="E259" i="1"/>
  <c r="G249" i="1"/>
  <c r="H247" i="1"/>
  <c r="F263" i="1"/>
  <c r="M243" i="1"/>
  <c r="D292" i="1"/>
  <c r="E255" i="1"/>
  <c r="G245" i="1"/>
  <c r="F259" i="1"/>
  <c r="H243" i="1"/>
  <c r="M239" i="1"/>
  <c r="D288" i="1"/>
  <c r="E251" i="1"/>
  <c r="H239" i="1"/>
  <c r="F255" i="1"/>
  <c r="G241" i="1"/>
  <c r="M235" i="1"/>
  <c r="D284" i="1"/>
  <c r="E247" i="1"/>
  <c r="H235" i="1"/>
  <c r="F251" i="1"/>
  <c r="G237" i="1"/>
  <c r="M231" i="1"/>
  <c r="D280" i="1"/>
  <c r="E243" i="1"/>
  <c r="H231" i="1"/>
  <c r="F247" i="1"/>
  <c r="G233" i="1"/>
  <c r="M227" i="1"/>
  <c r="D276" i="1"/>
  <c r="H227" i="1"/>
  <c r="F243" i="1"/>
  <c r="E239" i="1"/>
  <c r="G229" i="1"/>
  <c r="M223" i="1"/>
  <c r="D272" i="1"/>
  <c r="H223" i="1"/>
  <c r="F239" i="1"/>
  <c r="E235" i="1"/>
  <c r="G225" i="1"/>
  <c r="M219" i="1"/>
  <c r="D268" i="1"/>
  <c r="H219" i="1"/>
  <c r="F235" i="1"/>
  <c r="G221" i="1"/>
  <c r="E231" i="1"/>
  <c r="M215" i="1"/>
  <c r="D264" i="1"/>
  <c r="H215" i="1"/>
  <c r="F231" i="1"/>
  <c r="E227" i="1"/>
  <c r="G217" i="1"/>
  <c r="M211" i="1"/>
  <c r="D260" i="1"/>
  <c r="H211" i="1"/>
  <c r="F227" i="1"/>
  <c r="E223" i="1"/>
  <c r="G213" i="1"/>
  <c r="M207" i="1"/>
  <c r="D256" i="1"/>
  <c r="F223" i="1"/>
  <c r="G209" i="1"/>
  <c r="E219" i="1"/>
  <c r="H207" i="1"/>
  <c r="M203" i="1"/>
  <c r="D252" i="1"/>
  <c r="F219" i="1"/>
  <c r="E215" i="1"/>
  <c r="H203" i="1"/>
  <c r="G205" i="1"/>
  <c r="M199" i="1"/>
  <c r="D248" i="1"/>
  <c r="E211" i="1"/>
  <c r="F215" i="1"/>
  <c r="H199" i="1"/>
  <c r="G201" i="1"/>
  <c r="M195" i="1"/>
  <c r="D244" i="1"/>
  <c r="H195" i="1"/>
  <c r="E207" i="1"/>
  <c r="G197" i="1"/>
  <c r="F211" i="1"/>
  <c r="M191" i="1"/>
  <c r="D240" i="1"/>
  <c r="F207" i="1"/>
  <c r="E203" i="1"/>
  <c r="G193" i="1"/>
  <c r="H191" i="1"/>
  <c r="M187" i="1"/>
  <c r="D236" i="1"/>
  <c r="H187" i="1"/>
  <c r="F203" i="1"/>
  <c r="E199" i="1"/>
  <c r="G189" i="1"/>
  <c r="M183" i="1"/>
  <c r="H183" i="1"/>
  <c r="D232" i="1"/>
  <c r="F199" i="1"/>
  <c r="E195" i="1"/>
  <c r="G185" i="1"/>
  <c r="M179" i="1"/>
  <c r="H179" i="1"/>
  <c r="F195" i="1"/>
  <c r="E191" i="1"/>
  <c r="G181" i="1"/>
  <c r="D228" i="1"/>
  <c r="M175" i="1"/>
  <c r="D224" i="1"/>
  <c r="F191" i="1"/>
  <c r="E187" i="1"/>
  <c r="G177" i="1"/>
  <c r="H175" i="1"/>
  <c r="M171" i="1"/>
  <c r="D220" i="1"/>
  <c r="H171" i="1"/>
  <c r="G173" i="1"/>
  <c r="F187" i="1"/>
  <c r="E183" i="1"/>
  <c r="M167" i="1"/>
  <c r="D216" i="1"/>
  <c r="H167" i="1"/>
  <c r="F183" i="1"/>
  <c r="E179" i="1"/>
  <c r="G169" i="1"/>
  <c r="M163" i="1"/>
  <c r="H163" i="1"/>
  <c r="F179" i="1"/>
  <c r="E175" i="1"/>
  <c r="G165" i="1"/>
  <c r="D212" i="1"/>
  <c r="M159" i="1"/>
  <c r="F175" i="1"/>
  <c r="E171" i="1"/>
  <c r="G161" i="1"/>
  <c r="D208" i="1"/>
  <c r="H159" i="1"/>
  <c r="M155" i="1"/>
  <c r="D204" i="1"/>
  <c r="H155" i="1"/>
  <c r="F171" i="1"/>
  <c r="E167" i="1"/>
  <c r="G157" i="1"/>
  <c r="M151" i="1"/>
  <c r="D200" i="1"/>
  <c r="H151" i="1"/>
  <c r="F167" i="1"/>
  <c r="E163" i="1"/>
  <c r="G153" i="1"/>
  <c r="M147" i="1"/>
  <c r="H147" i="1"/>
  <c r="F163" i="1"/>
  <c r="E159" i="1"/>
  <c r="G149" i="1"/>
  <c r="D196" i="1"/>
  <c r="M143" i="1"/>
  <c r="F159" i="1"/>
  <c r="E155" i="1"/>
  <c r="G145" i="1"/>
  <c r="D192" i="1"/>
  <c r="H143" i="1"/>
  <c r="M139" i="1"/>
  <c r="D188" i="1"/>
  <c r="H139" i="1"/>
  <c r="F155" i="1"/>
  <c r="E151" i="1"/>
  <c r="G141" i="1"/>
  <c r="M135" i="1"/>
  <c r="D184" i="1"/>
  <c r="H135" i="1"/>
  <c r="F151" i="1"/>
  <c r="E147" i="1"/>
  <c r="G137" i="1"/>
  <c r="M131" i="1"/>
  <c r="H131" i="1"/>
  <c r="F147" i="1"/>
  <c r="E143" i="1"/>
  <c r="G133" i="1"/>
  <c r="D180" i="1"/>
  <c r="M127" i="1"/>
  <c r="F143" i="1"/>
  <c r="E139" i="1"/>
  <c r="G129" i="1"/>
  <c r="D176" i="1"/>
  <c r="H127" i="1"/>
  <c r="M123" i="1"/>
  <c r="D172" i="1"/>
  <c r="G125" i="1"/>
  <c r="H123" i="1"/>
  <c r="F139" i="1"/>
  <c r="E135" i="1"/>
  <c r="M119" i="1"/>
  <c r="D168" i="1"/>
  <c r="F135" i="1"/>
  <c r="E131" i="1"/>
  <c r="H119" i="1"/>
  <c r="G121" i="1"/>
  <c r="M115" i="1"/>
  <c r="F131" i="1"/>
  <c r="E127" i="1"/>
  <c r="H115" i="1"/>
  <c r="G117" i="1"/>
  <c r="D164" i="1"/>
  <c r="M111" i="1"/>
  <c r="F127" i="1"/>
  <c r="D160" i="1"/>
  <c r="H111" i="1"/>
  <c r="E123" i="1"/>
  <c r="G113" i="1"/>
  <c r="M107" i="1"/>
  <c r="F123" i="1"/>
  <c r="D156" i="1"/>
  <c r="H107" i="1"/>
  <c r="E119" i="1"/>
  <c r="G109" i="1"/>
  <c r="M103" i="1"/>
  <c r="D152" i="1"/>
  <c r="F119" i="1"/>
  <c r="H103" i="1"/>
  <c r="E115" i="1"/>
  <c r="G105" i="1"/>
  <c r="M99" i="1"/>
  <c r="F115" i="1"/>
  <c r="H99" i="1"/>
  <c r="D148" i="1"/>
  <c r="E111" i="1"/>
  <c r="G101" i="1"/>
  <c r="M95" i="1"/>
  <c r="F111" i="1"/>
  <c r="D144" i="1"/>
  <c r="H95" i="1"/>
  <c r="E107" i="1"/>
  <c r="G97" i="1"/>
  <c r="M91" i="1"/>
  <c r="F107" i="1"/>
  <c r="D140" i="1"/>
  <c r="H91" i="1"/>
  <c r="E103" i="1"/>
  <c r="G93" i="1"/>
  <c r="M87" i="1"/>
  <c r="D136" i="1"/>
  <c r="F103" i="1"/>
  <c r="H87" i="1"/>
  <c r="E99" i="1"/>
  <c r="G89" i="1"/>
  <c r="M83" i="1"/>
  <c r="F99" i="1"/>
  <c r="H83" i="1"/>
  <c r="E95" i="1"/>
  <c r="G85" i="1"/>
  <c r="D132" i="1"/>
  <c r="M79" i="1"/>
  <c r="F95" i="1"/>
  <c r="D128" i="1"/>
  <c r="H79" i="1"/>
  <c r="E91" i="1"/>
  <c r="G81" i="1"/>
  <c r="M75" i="1"/>
  <c r="F91" i="1"/>
  <c r="D124" i="1"/>
  <c r="E87" i="1"/>
  <c r="G77" i="1"/>
  <c r="H75" i="1"/>
  <c r="M71" i="1"/>
  <c r="F87" i="1"/>
  <c r="H71" i="1"/>
  <c r="D120" i="1"/>
  <c r="E83" i="1"/>
  <c r="G73" i="1"/>
  <c r="M67" i="1"/>
  <c r="F83" i="1"/>
  <c r="D116" i="1"/>
  <c r="E79" i="1"/>
  <c r="G69" i="1"/>
  <c r="H67" i="1"/>
  <c r="M63" i="1"/>
  <c r="F79" i="1"/>
  <c r="E75" i="1"/>
  <c r="G65" i="1"/>
  <c r="H63" i="1"/>
  <c r="D112" i="1"/>
  <c r="M59" i="1"/>
  <c r="F75" i="1"/>
  <c r="D108" i="1"/>
  <c r="G61" i="1"/>
  <c r="E71" i="1"/>
  <c r="H59" i="1"/>
  <c r="M55" i="1"/>
  <c r="F71" i="1"/>
  <c r="E67" i="1"/>
  <c r="G57" i="1"/>
  <c r="H55" i="1"/>
  <c r="D104" i="1"/>
  <c r="M51" i="1"/>
  <c r="D100" i="1"/>
  <c r="E63" i="1"/>
  <c r="G53" i="1"/>
  <c r="H51" i="1"/>
  <c r="F67" i="1"/>
  <c r="M47" i="1"/>
  <c r="E59" i="1"/>
  <c r="G49" i="1"/>
  <c r="H47" i="1"/>
  <c r="F63" i="1"/>
  <c r="D96" i="1"/>
  <c r="M43" i="1"/>
  <c r="D92" i="1"/>
  <c r="E55" i="1"/>
  <c r="G45" i="1"/>
  <c r="H43" i="1"/>
  <c r="F59" i="1"/>
  <c r="M39" i="1"/>
  <c r="E51" i="1"/>
  <c r="G41" i="1"/>
  <c r="H39" i="1"/>
  <c r="D88" i="1"/>
  <c r="F55" i="1"/>
  <c r="M35" i="1"/>
  <c r="D84" i="1"/>
  <c r="E47" i="1"/>
  <c r="G37" i="1"/>
  <c r="H35" i="1"/>
  <c r="F51" i="1"/>
  <c r="M31" i="1"/>
  <c r="E43" i="1"/>
  <c r="G33" i="1"/>
  <c r="H31" i="1"/>
  <c r="D80" i="1"/>
  <c r="F47" i="1"/>
  <c r="M27" i="1"/>
  <c r="E39" i="1"/>
  <c r="G29" i="1"/>
  <c r="H27" i="1"/>
  <c r="D76" i="1"/>
  <c r="F43" i="1"/>
  <c r="M23" i="1"/>
  <c r="D72" i="1"/>
  <c r="E35" i="1"/>
  <c r="G25" i="1"/>
  <c r="H23" i="1"/>
  <c r="F39" i="1"/>
  <c r="M19" i="1"/>
  <c r="D68" i="1"/>
  <c r="E31" i="1"/>
  <c r="G21" i="1"/>
  <c r="H19" i="1"/>
  <c r="F35" i="1"/>
  <c r="M15" i="1"/>
  <c r="D64" i="1"/>
  <c r="E27" i="1"/>
  <c r="G17" i="1"/>
  <c r="H15" i="1"/>
  <c r="F31" i="1"/>
  <c r="D60" i="1"/>
  <c r="E23" i="1"/>
  <c r="G13" i="1"/>
  <c r="F25" i="1"/>
  <c r="D23" i="1"/>
  <c r="F21" i="1"/>
  <c r="D19" i="1"/>
  <c r="F17" i="1"/>
  <c r="D15" i="1"/>
  <c r="F13" i="1"/>
  <c r="H11" i="1"/>
  <c r="D11" i="1"/>
  <c r="D27" i="1"/>
  <c r="E22" i="1"/>
  <c r="E18" i="1"/>
  <c r="E14" i="1"/>
  <c r="G12" i="1"/>
  <c r="E10" i="1"/>
  <c r="D53" i="1"/>
  <c r="D37" i="1"/>
  <c r="F27" i="1"/>
  <c r="D21" i="1"/>
  <c r="F11" i="1"/>
  <c r="D49" i="1"/>
  <c r="D33" i="1"/>
  <c r="F23" i="1"/>
  <c r="E20" i="1"/>
  <c r="D17" i="1"/>
  <c r="G10" i="1"/>
  <c r="D57" i="1"/>
  <c r="F15" i="1"/>
  <c r="D45" i="1"/>
  <c r="D29" i="1"/>
  <c r="F19" i="1"/>
  <c r="E16" i="1"/>
  <c r="D13" i="1"/>
  <c r="D41" i="1"/>
  <c r="D25" i="1"/>
  <c r="E12" i="1"/>
  <c r="B8" i="1"/>
  <c r="G11" i="1"/>
  <c r="F16" i="1"/>
  <c r="E21" i="1"/>
  <c r="D30" i="1"/>
  <c r="D46" i="1"/>
  <c r="D31" i="1"/>
  <c r="D47" i="1"/>
  <c r="F10" i="1"/>
  <c r="E15" i="1"/>
  <c r="D20" i="1"/>
  <c r="D28" i="1"/>
  <c r="D44" i="1"/>
  <c r="B6" i="1"/>
  <c r="E17" i="1"/>
  <c r="D22" i="1"/>
  <c r="D34" i="1"/>
  <c r="D35" i="1"/>
  <c r="D51" i="1"/>
  <c r="D16" i="1"/>
  <c r="F22" i="1"/>
  <c r="D48" i="1"/>
  <c r="D14" i="1"/>
  <c r="F20" i="1"/>
  <c r="D42" i="1"/>
  <c r="D43" i="1"/>
  <c r="E19" i="1"/>
  <c r="D56" i="1"/>
  <c r="F12" i="1"/>
  <c r="D50" i="1"/>
  <c r="E11" i="1"/>
  <c r="D32" i="1"/>
  <c r="D59" i="1"/>
  <c r="D40" i="1"/>
  <c r="D10" i="1"/>
  <c r="E13" i="1"/>
  <c r="D18" i="1"/>
  <c r="F24" i="1"/>
  <c r="D38" i="1"/>
  <c r="D54" i="1"/>
  <c r="D39" i="1"/>
  <c r="D55" i="1"/>
  <c r="D12" i="1"/>
  <c r="F18" i="1"/>
  <c r="D24" i="1"/>
  <c r="D36" i="1"/>
  <c r="D52" i="1"/>
  <c r="D26" i="1"/>
  <c r="D58" i="1"/>
  <c r="F14" i="1"/>
  <c r="F26" i="1"/>
  <c r="M306" i="1"/>
  <c r="G308" i="1"/>
  <c r="H306" i="1"/>
  <c r="M294" i="1"/>
  <c r="F310" i="1"/>
  <c r="E306" i="1"/>
  <c r="G296" i="1"/>
  <c r="H294" i="1"/>
  <c r="M282" i="1"/>
  <c r="F298" i="1"/>
  <c r="E294" i="1"/>
  <c r="G284" i="1"/>
  <c r="H282" i="1"/>
  <c r="M274" i="1"/>
  <c r="F290" i="1"/>
  <c r="E286" i="1"/>
  <c r="G276" i="1"/>
  <c r="H274" i="1"/>
  <c r="M261" i="1"/>
  <c r="F277" i="1"/>
  <c r="D310" i="1"/>
  <c r="E273" i="1"/>
  <c r="G263" i="1"/>
  <c r="H261" i="1"/>
  <c r="M249" i="1"/>
  <c r="F265" i="1"/>
  <c r="D298" i="1"/>
  <c r="E261" i="1"/>
  <c r="G251" i="1"/>
  <c r="H249" i="1"/>
  <c r="M229" i="1"/>
  <c r="D278" i="1"/>
  <c r="E241" i="1"/>
  <c r="G231" i="1"/>
  <c r="F245" i="1"/>
  <c r="H229" i="1"/>
  <c r="M217" i="1"/>
  <c r="D266" i="1"/>
  <c r="F233" i="1"/>
  <c r="E229" i="1"/>
  <c r="G219" i="1"/>
  <c r="H217" i="1"/>
  <c r="M201" i="1"/>
  <c r="D250" i="1"/>
  <c r="F217" i="1"/>
  <c r="E213" i="1"/>
  <c r="G203" i="1"/>
  <c r="H201" i="1"/>
  <c r="M185" i="1"/>
  <c r="D234" i="1"/>
  <c r="E197" i="1"/>
  <c r="G187" i="1"/>
  <c r="H185" i="1"/>
  <c r="F201" i="1"/>
  <c r="M129" i="1"/>
  <c r="D178" i="1"/>
  <c r="E141" i="1"/>
  <c r="G131" i="1"/>
  <c r="F145" i="1"/>
  <c r="H129" i="1"/>
  <c r="M307" i="1"/>
  <c r="G309" i="1"/>
  <c r="H307" i="1"/>
  <c r="M303" i="1"/>
  <c r="G305" i="1"/>
  <c r="H303" i="1"/>
  <c r="M299" i="1"/>
  <c r="G301" i="1"/>
  <c r="H299" i="1"/>
  <c r="M295" i="1"/>
  <c r="E307" i="1"/>
  <c r="G297" i="1"/>
  <c r="H295" i="1"/>
  <c r="M291" i="1"/>
  <c r="E303" i="1"/>
  <c r="G293" i="1"/>
  <c r="H291" i="1"/>
  <c r="F307" i="1"/>
  <c r="M287" i="1"/>
  <c r="E299" i="1"/>
  <c r="G289" i="1"/>
  <c r="H287" i="1"/>
  <c r="F303" i="1"/>
  <c r="M283" i="1"/>
  <c r="E295" i="1"/>
  <c r="G285" i="1"/>
  <c r="H283" i="1"/>
  <c r="F299" i="1"/>
  <c r="M279" i="1"/>
  <c r="E291" i="1"/>
  <c r="G281" i="1"/>
  <c r="H279" i="1"/>
  <c r="F295" i="1"/>
  <c r="M275" i="1"/>
  <c r="E287" i="1"/>
  <c r="G277" i="1"/>
  <c r="H275" i="1"/>
  <c r="F291" i="1"/>
  <c r="M271" i="1"/>
  <c r="E283" i="1"/>
  <c r="G273" i="1"/>
  <c r="H271" i="1"/>
  <c r="F287" i="1"/>
  <c r="M267" i="1"/>
  <c r="E279" i="1"/>
  <c r="G269" i="1"/>
  <c r="H267" i="1"/>
  <c r="F283" i="1"/>
  <c r="M262" i="1"/>
  <c r="F278" i="1"/>
  <c r="E274" i="1"/>
  <c r="G264" i="1"/>
  <c r="H262" i="1"/>
  <c r="M258" i="1"/>
  <c r="F274" i="1"/>
  <c r="D307" i="1"/>
  <c r="E270" i="1"/>
  <c r="G260" i="1"/>
  <c r="H258" i="1"/>
  <c r="M254" i="1"/>
  <c r="F270" i="1"/>
  <c r="D303" i="1"/>
  <c r="E266" i="1"/>
  <c r="G256" i="1"/>
  <c r="H254" i="1"/>
  <c r="M250" i="1"/>
  <c r="F266" i="1"/>
  <c r="D299" i="1"/>
  <c r="E262" i="1"/>
  <c r="H250" i="1"/>
  <c r="G252" i="1"/>
  <c r="M246" i="1"/>
  <c r="F262" i="1"/>
  <c r="D295" i="1"/>
  <c r="E258" i="1"/>
  <c r="H246" i="1"/>
  <c r="G248" i="1"/>
  <c r="M242" i="1"/>
  <c r="F258" i="1"/>
  <c r="D291" i="1"/>
  <c r="E254" i="1"/>
  <c r="G244" i="1"/>
  <c r="H242" i="1"/>
  <c r="M238" i="1"/>
  <c r="F254" i="1"/>
  <c r="D287" i="1"/>
  <c r="G240" i="1"/>
  <c r="H238" i="1"/>
  <c r="E250" i="1"/>
  <c r="M234" i="1"/>
  <c r="F250" i="1"/>
  <c r="D283" i="1"/>
  <c r="E246" i="1"/>
  <c r="G236" i="1"/>
  <c r="H234" i="1"/>
  <c r="M230" i="1"/>
  <c r="F246" i="1"/>
  <c r="D279" i="1"/>
  <c r="E242" i="1"/>
  <c r="G232" i="1"/>
  <c r="H230" i="1"/>
  <c r="M226" i="1"/>
  <c r="D275" i="1"/>
  <c r="E238" i="1"/>
  <c r="G228" i="1"/>
  <c r="H226" i="1"/>
  <c r="F242" i="1"/>
  <c r="M222" i="1"/>
  <c r="D271" i="1"/>
  <c r="E234" i="1"/>
  <c r="G224" i="1"/>
  <c r="H222" i="1"/>
  <c r="F238" i="1"/>
  <c r="M218" i="1"/>
  <c r="D267" i="1"/>
  <c r="E230" i="1"/>
  <c r="G220" i="1"/>
  <c r="H218" i="1"/>
  <c r="F234" i="1"/>
  <c r="M214" i="1"/>
  <c r="D263" i="1"/>
  <c r="E226" i="1"/>
  <c r="G216" i="1"/>
  <c r="H214" i="1"/>
  <c r="F230" i="1"/>
  <c r="M210" i="1"/>
  <c r="D259" i="1"/>
  <c r="E222" i="1"/>
  <c r="G212" i="1"/>
  <c r="H210" i="1"/>
  <c r="F226" i="1"/>
  <c r="M206" i="1"/>
  <c r="E218" i="1"/>
  <c r="H206" i="1"/>
  <c r="D255" i="1"/>
  <c r="G208" i="1"/>
  <c r="F222" i="1"/>
  <c r="M202" i="1"/>
  <c r="D251" i="1"/>
  <c r="E214" i="1"/>
  <c r="H202" i="1"/>
  <c r="F218" i="1"/>
  <c r="G204" i="1"/>
  <c r="M198" i="1"/>
  <c r="E210" i="1"/>
  <c r="H198" i="1"/>
  <c r="D247" i="1"/>
  <c r="F214" i="1"/>
  <c r="G200" i="1"/>
  <c r="M194" i="1"/>
  <c r="D243" i="1"/>
  <c r="H194" i="1"/>
  <c r="E206" i="1"/>
  <c r="G196" i="1"/>
  <c r="F210" i="1"/>
  <c r="M190" i="1"/>
  <c r="D239" i="1"/>
  <c r="H190" i="1"/>
  <c r="F206" i="1"/>
  <c r="E202" i="1"/>
  <c r="G192" i="1"/>
  <c r="M186" i="1"/>
  <c r="D235" i="1"/>
  <c r="H186" i="1"/>
  <c r="F202" i="1"/>
  <c r="E198" i="1"/>
  <c r="G188" i="1"/>
  <c r="M182" i="1"/>
  <c r="D231" i="1"/>
  <c r="H182" i="1"/>
  <c r="F198" i="1"/>
  <c r="E194" i="1"/>
  <c r="G184" i="1"/>
  <c r="M178" i="1"/>
  <c r="D227" i="1"/>
  <c r="H178" i="1"/>
  <c r="F194" i="1"/>
  <c r="E190" i="1"/>
  <c r="G180" i="1"/>
  <c r="M174" i="1"/>
  <c r="D223" i="1"/>
  <c r="H174" i="1"/>
  <c r="F190" i="1"/>
  <c r="E186" i="1"/>
  <c r="G176" i="1"/>
  <c r="M170" i="1"/>
  <c r="D219" i="1"/>
  <c r="H170" i="1"/>
  <c r="F186" i="1"/>
  <c r="E182" i="1"/>
  <c r="G172" i="1"/>
  <c r="M166" i="1"/>
  <c r="D215" i="1"/>
  <c r="H166" i="1"/>
  <c r="F182" i="1"/>
  <c r="E178" i="1"/>
  <c r="G168" i="1"/>
  <c r="M162" i="1"/>
  <c r="D211" i="1"/>
  <c r="H162" i="1"/>
  <c r="F178" i="1"/>
  <c r="E174" i="1"/>
  <c r="G164" i="1"/>
  <c r="M158" i="1"/>
  <c r="H158" i="1"/>
  <c r="F174" i="1"/>
  <c r="E170" i="1"/>
  <c r="G160" i="1"/>
  <c r="D207" i="1"/>
  <c r="M154" i="1"/>
  <c r="H154" i="1"/>
  <c r="D203" i="1"/>
  <c r="G156" i="1"/>
  <c r="F170" i="1"/>
  <c r="E166" i="1"/>
  <c r="M150" i="1"/>
  <c r="H150" i="1"/>
  <c r="D199" i="1"/>
  <c r="F166" i="1"/>
  <c r="E162" i="1"/>
  <c r="G152" i="1"/>
  <c r="M146" i="1"/>
  <c r="H146" i="1"/>
  <c r="F162" i="1"/>
  <c r="E158" i="1"/>
  <c r="G148" i="1"/>
  <c r="D195" i="1"/>
  <c r="M142" i="1"/>
  <c r="H142" i="1"/>
  <c r="F158" i="1"/>
  <c r="E154" i="1"/>
  <c r="G144" i="1"/>
  <c r="D191" i="1"/>
  <c r="M138" i="1"/>
  <c r="H138" i="1"/>
  <c r="D187" i="1"/>
  <c r="F154" i="1"/>
  <c r="E150" i="1"/>
  <c r="G140" i="1"/>
  <c r="M134" i="1"/>
  <c r="H134" i="1"/>
  <c r="D183" i="1"/>
  <c r="F150" i="1"/>
  <c r="E146" i="1"/>
  <c r="G136" i="1"/>
  <c r="M130" i="1"/>
  <c r="H130" i="1"/>
  <c r="F146" i="1"/>
  <c r="E142" i="1"/>
  <c r="G132" i="1"/>
  <c r="D179" i="1"/>
  <c r="M126" i="1"/>
  <c r="F142" i="1"/>
  <c r="E138" i="1"/>
  <c r="G128" i="1"/>
  <c r="D175" i="1"/>
  <c r="H126" i="1"/>
  <c r="M122" i="1"/>
  <c r="D171" i="1"/>
  <c r="G124" i="1"/>
  <c r="F138" i="1"/>
  <c r="E134" i="1"/>
  <c r="H122" i="1"/>
  <c r="M118" i="1"/>
  <c r="D167" i="1"/>
  <c r="F134" i="1"/>
  <c r="E130" i="1"/>
  <c r="G120" i="1"/>
  <c r="H118" i="1"/>
  <c r="M114" i="1"/>
  <c r="F130" i="1"/>
  <c r="E126" i="1"/>
  <c r="G116" i="1"/>
  <c r="D163" i="1"/>
  <c r="H114" i="1"/>
  <c r="M110" i="1"/>
  <c r="F126" i="1"/>
  <c r="D159" i="1"/>
  <c r="E122" i="1"/>
  <c r="G112" i="1"/>
  <c r="H110" i="1"/>
  <c r="M106" i="1"/>
  <c r="D155" i="1"/>
  <c r="E118" i="1"/>
  <c r="G108" i="1"/>
  <c r="F122" i="1"/>
  <c r="H106" i="1"/>
  <c r="M102" i="1"/>
  <c r="D151" i="1"/>
  <c r="E114" i="1"/>
  <c r="G104" i="1"/>
  <c r="H102" i="1"/>
  <c r="F118" i="1"/>
  <c r="M98" i="1"/>
  <c r="E110" i="1"/>
  <c r="G100" i="1"/>
  <c r="F114" i="1"/>
  <c r="H98" i="1"/>
  <c r="D147" i="1"/>
  <c r="M94" i="1"/>
  <c r="D143" i="1"/>
  <c r="E106" i="1"/>
  <c r="G96" i="1"/>
  <c r="H94" i="1"/>
  <c r="F110" i="1"/>
  <c r="M90" i="1"/>
  <c r="D139" i="1"/>
  <c r="E102" i="1"/>
  <c r="G92" i="1"/>
  <c r="F106" i="1"/>
  <c r="H90" i="1"/>
  <c r="M86" i="1"/>
  <c r="D135" i="1"/>
  <c r="E98" i="1"/>
  <c r="G88" i="1"/>
  <c r="H86" i="1"/>
  <c r="F102" i="1"/>
  <c r="M82" i="1"/>
  <c r="E94" i="1"/>
  <c r="G84" i="1"/>
  <c r="D131" i="1"/>
  <c r="F98" i="1"/>
  <c r="H82" i="1"/>
  <c r="M78" i="1"/>
  <c r="D127" i="1"/>
  <c r="E90" i="1"/>
  <c r="G80" i="1"/>
  <c r="H78" i="1"/>
  <c r="F94" i="1"/>
  <c r="M74" i="1"/>
  <c r="D123" i="1"/>
  <c r="E86" i="1"/>
  <c r="F90" i="1"/>
  <c r="H74" i="1"/>
  <c r="G76" i="1"/>
  <c r="M70" i="1"/>
  <c r="D119" i="1"/>
  <c r="E82" i="1"/>
  <c r="H70" i="1"/>
  <c r="F86" i="1"/>
  <c r="G72" i="1"/>
  <c r="M66" i="1"/>
  <c r="D115" i="1"/>
  <c r="E78" i="1"/>
  <c r="F82" i="1"/>
  <c r="G68" i="1"/>
  <c r="H66" i="1"/>
  <c r="M62" i="1"/>
  <c r="D111" i="1"/>
  <c r="E74" i="1"/>
  <c r="G64" i="1"/>
  <c r="F78" i="1"/>
  <c r="H62" i="1"/>
  <c r="M58" i="1"/>
  <c r="D107" i="1"/>
  <c r="G60" i="1"/>
  <c r="F74" i="1"/>
  <c r="H58" i="1"/>
  <c r="E70" i="1"/>
  <c r="M54" i="1"/>
  <c r="D103" i="1"/>
  <c r="E66" i="1"/>
  <c r="G56" i="1"/>
  <c r="F70" i="1"/>
  <c r="H54" i="1"/>
  <c r="M50" i="1"/>
  <c r="D99" i="1"/>
  <c r="F66" i="1"/>
  <c r="E62" i="1"/>
  <c r="G52" i="1"/>
  <c r="H50" i="1"/>
  <c r="M46" i="1"/>
  <c r="D95" i="1"/>
  <c r="F62" i="1"/>
  <c r="E58" i="1"/>
  <c r="G48" i="1"/>
  <c r="H46" i="1"/>
  <c r="M42" i="1"/>
  <c r="D91" i="1"/>
  <c r="F58" i="1"/>
  <c r="E54" i="1"/>
  <c r="G44" i="1"/>
  <c r="H42" i="1"/>
  <c r="M38" i="1"/>
  <c r="D87" i="1"/>
  <c r="F54" i="1"/>
  <c r="E50" i="1"/>
  <c r="G40" i="1"/>
  <c r="H38" i="1"/>
  <c r="M34" i="1"/>
  <c r="D83" i="1"/>
  <c r="F50" i="1"/>
  <c r="E46" i="1"/>
  <c r="G36" i="1"/>
  <c r="H34" i="1"/>
  <c r="M30" i="1"/>
  <c r="D79" i="1"/>
  <c r="F46" i="1"/>
  <c r="G32" i="1"/>
  <c r="E42" i="1"/>
  <c r="H30" i="1"/>
  <c r="M26" i="1"/>
  <c r="F42" i="1"/>
  <c r="E38" i="1"/>
  <c r="G28" i="1"/>
  <c r="D75" i="1"/>
  <c r="H26" i="1"/>
  <c r="M22" i="1"/>
  <c r="D71" i="1"/>
  <c r="F38" i="1"/>
  <c r="E34" i="1"/>
  <c r="G24" i="1"/>
  <c r="H22" i="1"/>
  <c r="M18" i="1"/>
  <c r="F34" i="1"/>
  <c r="E30" i="1"/>
  <c r="G20" i="1"/>
  <c r="D67" i="1"/>
  <c r="H18" i="1"/>
  <c r="M14" i="1"/>
  <c r="F30" i="1"/>
  <c r="E26" i="1"/>
  <c r="G16" i="1"/>
  <c r="D63" i="1"/>
  <c r="H14" i="1"/>
  <c r="M265" i="1"/>
  <c r="F281" i="1"/>
  <c r="E277" i="1"/>
  <c r="G267" i="1"/>
  <c r="H265" i="1"/>
  <c r="X1" i="1"/>
  <c r="D12" i="4" s="1"/>
  <c r="Y1" i="1"/>
  <c r="E12" i="4" s="1"/>
  <c r="Z1" i="1"/>
  <c r="F12" i="4" s="1"/>
  <c r="H245" i="3"/>
  <c r="L245" i="3" s="1"/>
  <c r="G245" i="3"/>
  <c r="K245" i="3" s="1"/>
  <c r="F245" i="3"/>
  <c r="J245" i="3" s="1"/>
  <c r="H244" i="3"/>
  <c r="L244" i="3" s="1"/>
  <c r="G244" i="3"/>
  <c r="K244" i="3" s="1"/>
  <c r="F244" i="3"/>
  <c r="J244" i="3" s="1"/>
  <c r="H243" i="3"/>
  <c r="L243" i="3" s="1"/>
  <c r="G243" i="3"/>
  <c r="K243" i="3" s="1"/>
  <c r="F243" i="3"/>
  <c r="J243" i="3" s="1"/>
  <c r="H242" i="3"/>
  <c r="L242" i="3" s="1"/>
  <c r="G242" i="3"/>
  <c r="K242" i="3" s="1"/>
  <c r="F242" i="3"/>
  <c r="J242" i="3" s="1"/>
  <c r="H241" i="3"/>
  <c r="L241" i="3" s="1"/>
  <c r="G241" i="3"/>
  <c r="K241" i="3" s="1"/>
  <c r="F241" i="3"/>
  <c r="J241" i="3" s="1"/>
  <c r="H240" i="3"/>
  <c r="L240" i="3" s="1"/>
  <c r="G240" i="3"/>
  <c r="K240" i="3" s="1"/>
  <c r="F240" i="3"/>
  <c r="J240" i="3" s="1"/>
  <c r="H239" i="3"/>
  <c r="L239" i="3" s="1"/>
  <c r="G239" i="3"/>
  <c r="K239" i="3" s="1"/>
  <c r="F239" i="3"/>
  <c r="J239" i="3" s="1"/>
  <c r="H238" i="3"/>
  <c r="L238" i="3" s="1"/>
  <c r="G238" i="3"/>
  <c r="K238" i="3" s="1"/>
  <c r="F238" i="3"/>
  <c r="J238" i="3" s="1"/>
  <c r="H237" i="3"/>
  <c r="L237" i="3" s="1"/>
  <c r="G237" i="3"/>
  <c r="K237" i="3" s="1"/>
  <c r="F237" i="3"/>
  <c r="J237" i="3" s="1"/>
  <c r="H236" i="3"/>
  <c r="L236" i="3" s="1"/>
  <c r="G236" i="3"/>
  <c r="K236" i="3" s="1"/>
  <c r="F236" i="3"/>
  <c r="J236" i="3" s="1"/>
  <c r="H235" i="3"/>
  <c r="L235" i="3" s="1"/>
  <c r="G235" i="3"/>
  <c r="K235" i="3" s="1"/>
  <c r="F235" i="3"/>
  <c r="J235" i="3" s="1"/>
  <c r="H234" i="3"/>
  <c r="L234" i="3" s="1"/>
  <c r="G234" i="3"/>
  <c r="K234" i="3" s="1"/>
  <c r="F234" i="3"/>
  <c r="J234" i="3" s="1"/>
  <c r="H233" i="3"/>
  <c r="L233" i="3" s="1"/>
  <c r="G233" i="3"/>
  <c r="K233" i="3" s="1"/>
  <c r="F233" i="3"/>
  <c r="J233" i="3" s="1"/>
  <c r="H232" i="3"/>
  <c r="L232" i="3" s="1"/>
  <c r="G232" i="3"/>
  <c r="K232" i="3" s="1"/>
  <c r="F232" i="3"/>
  <c r="J232" i="3" s="1"/>
  <c r="H231" i="3"/>
  <c r="L231" i="3" s="1"/>
  <c r="G231" i="3"/>
  <c r="K231" i="3" s="1"/>
  <c r="F231" i="3"/>
  <c r="J231" i="3" s="1"/>
  <c r="H230" i="3"/>
  <c r="L230" i="3" s="1"/>
  <c r="G230" i="3"/>
  <c r="K230" i="3" s="1"/>
  <c r="F230" i="3"/>
  <c r="J230" i="3" s="1"/>
  <c r="H229" i="3"/>
  <c r="L229" i="3" s="1"/>
  <c r="G229" i="3"/>
  <c r="K229" i="3" s="1"/>
  <c r="F229" i="3"/>
  <c r="J229" i="3" s="1"/>
  <c r="H228" i="3"/>
  <c r="L228" i="3" s="1"/>
  <c r="G228" i="3"/>
  <c r="K228" i="3" s="1"/>
  <c r="F228" i="3"/>
  <c r="J228" i="3" s="1"/>
  <c r="H227" i="3"/>
  <c r="L227" i="3" s="1"/>
  <c r="G227" i="3"/>
  <c r="K227" i="3" s="1"/>
  <c r="F227" i="3"/>
  <c r="J227" i="3" s="1"/>
  <c r="H226" i="3"/>
  <c r="L226" i="3" s="1"/>
  <c r="G226" i="3"/>
  <c r="K226" i="3" s="1"/>
  <c r="F226" i="3"/>
  <c r="J226" i="3" s="1"/>
  <c r="H225" i="3"/>
  <c r="L225" i="3" s="1"/>
  <c r="G225" i="3"/>
  <c r="K225" i="3" s="1"/>
  <c r="F225" i="3"/>
  <c r="J225" i="3" s="1"/>
  <c r="H224" i="3"/>
  <c r="L224" i="3" s="1"/>
  <c r="G224" i="3"/>
  <c r="K224" i="3" s="1"/>
  <c r="F224" i="3"/>
  <c r="J224" i="3" s="1"/>
  <c r="H223" i="3"/>
  <c r="L223" i="3" s="1"/>
  <c r="G223" i="3"/>
  <c r="K223" i="3" s="1"/>
  <c r="F223" i="3"/>
  <c r="J223" i="3" s="1"/>
  <c r="H222" i="3"/>
  <c r="L222" i="3" s="1"/>
  <c r="G222" i="3"/>
  <c r="K222" i="3" s="1"/>
  <c r="F222" i="3"/>
  <c r="J222" i="3" s="1"/>
  <c r="H221" i="3"/>
  <c r="L221" i="3" s="1"/>
  <c r="G221" i="3"/>
  <c r="K221" i="3" s="1"/>
  <c r="F221" i="3"/>
  <c r="J221" i="3" s="1"/>
  <c r="H220" i="3"/>
  <c r="L220" i="3" s="1"/>
  <c r="G220" i="3"/>
  <c r="K220" i="3" s="1"/>
  <c r="F220" i="3"/>
  <c r="J220" i="3" s="1"/>
  <c r="H219" i="3"/>
  <c r="L219" i="3" s="1"/>
  <c r="G219" i="3"/>
  <c r="K219" i="3" s="1"/>
  <c r="F219" i="3"/>
  <c r="J219" i="3" s="1"/>
  <c r="H218" i="3"/>
  <c r="L218" i="3" s="1"/>
  <c r="G218" i="3"/>
  <c r="K218" i="3" s="1"/>
  <c r="F218" i="3"/>
  <c r="J218" i="3" s="1"/>
  <c r="H217" i="3"/>
  <c r="L217" i="3" s="1"/>
  <c r="G217" i="3"/>
  <c r="K217" i="3" s="1"/>
  <c r="F217" i="3"/>
  <c r="J217" i="3" s="1"/>
  <c r="H216" i="3"/>
  <c r="L216" i="3" s="1"/>
  <c r="G216" i="3"/>
  <c r="K216" i="3" s="1"/>
  <c r="F216" i="3"/>
  <c r="J216" i="3" s="1"/>
  <c r="H215" i="3"/>
  <c r="L215" i="3" s="1"/>
  <c r="G215" i="3"/>
  <c r="K215" i="3" s="1"/>
  <c r="F215" i="3"/>
  <c r="J215" i="3" s="1"/>
  <c r="H214" i="3"/>
  <c r="L214" i="3" s="1"/>
  <c r="G214" i="3"/>
  <c r="K214" i="3" s="1"/>
  <c r="F214" i="3"/>
  <c r="J214" i="3" s="1"/>
  <c r="H213" i="3"/>
  <c r="L213" i="3" s="1"/>
  <c r="G213" i="3"/>
  <c r="K213" i="3" s="1"/>
  <c r="F213" i="3"/>
  <c r="J213" i="3" s="1"/>
  <c r="H212" i="3"/>
  <c r="L212" i="3" s="1"/>
  <c r="G212" i="3"/>
  <c r="K212" i="3" s="1"/>
  <c r="F212" i="3"/>
  <c r="J212" i="3" s="1"/>
  <c r="H211" i="3"/>
  <c r="L211" i="3" s="1"/>
  <c r="G211" i="3"/>
  <c r="K211" i="3" s="1"/>
  <c r="F211" i="3"/>
  <c r="J211" i="3" s="1"/>
  <c r="H210" i="3"/>
  <c r="L210" i="3" s="1"/>
  <c r="G210" i="3"/>
  <c r="K210" i="3" s="1"/>
  <c r="F210" i="3"/>
  <c r="J210" i="3" s="1"/>
  <c r="H209" i="3"/>
  <c r="L209" i="3" s="1"/>
  <c r="G209" i="3"/>
  <c r="K209" i="3" s="1"/>
  <c r="F209" i="3"/>
  <c r="J209" i="3" s="1"/>
  <c r="H208" i="3"/>
  <c r="L208" i="3" s="1"/>
  <c r="G208" i="3"/>
  <c r="K208" i="3" s="1"/>
  <c r="F208" i="3"/>
  <c r="J208" i="3" s="1"/>
  <c r="H207" i="3"/>
  <c r="L207" i="3" s="1"/>
  <c r="G207" i="3"/>
  <c r="K207" i="3" s="1"/>
  <c r="F207" i="3"/>
  <c r="J207" i="3" s="1"/>
  <c r="H206" i="3"/>
  <c r="L206" i="3" s="1"/>
  <c r="G206" i="3"/>
  <c r="K206" i="3" s="1"/>
  <c r="F206" i="3"/>
  <c r="J206" i="3" s="1"/>
  <c r="H205" i="3"/>
  <c r="L205" i="3" s="1"/>
  <c r="G205" i="3"/>
  <c r="K205" i="3" s="1"/>
  <c r="F205" i="3"/>
  <c r="J205" i="3" s="1"/>
  <c r="H204" i="3"/>
  <c r="L204" i="3" s="1"/>
  <c r="G204" i="3"/>
  <c r="K204" i="3" s="1"/>
  <c r="F204" i="3"/>
  <c r="J204" i="3" s="1"/>
  <c r="H203" i="3"/>
  <c r="L203" i="3" s="1"/>
  <c r="G203" i="3"/>
  <c r="K203" i="3" s="1"/>
  <c r="F203" i="3"/>
  <c r="J203" i="3" s="1"/>
  <c r="H202" i="3"/>
  <c r="L202" i="3" s="1"/>
  <c r="G202" i="3"/>
  <c r="K202" i="3" s="1"/>
  <c r="F202" i="3"/>
  <c r="J202" i="3" s="1"/>
  <c r="H201" i="3"/>
  <c r="L201" i="3" s="1"/>
  <c r="G201" i="3"/>
  <c r="K201" i="3" s="1"/>
  <c r="F201" i="3"/>
  <c r="J201" i="3" s="1"/>
  <c r="H200" i="3"/>
  <c r="L200" i="3" s="1"/>
  <c r="G200" i="3"/>
  <c r="K200" i="3" s="1"/>
  <c r="F200" i="3"/>
  <c r="J200" i="3" s="1"/>
  <c r="H199" i="3"/>
  <c r="L199" i="3" s="1"/>
  <c r="G199" i="3"/>
  <c r="K199" i="3" s="1"/>
  <c r="F199" i="3"/>
  <c r="J199" i="3" s="1"/>
  <c r="H198" i="3"/>
  <c r="L198" i="3" s="1"/>
  <c r="G198" i="3"/>
  <c r="K198" i="3" s="1"/>
  <c r="F198" i="3"/>
  <c r="J198" i="3" s="1"/>
  <c r="H197" i="3"/>
  <c r="L197" i="3" s="1"/>
  <c r="G197" i="3"/>
  <c r="K197" i="3" s="1"/>
  <c r="F197" i="3"/>
  <c r="J197" i="3" s="1"/>
  <c r="H196" i="3"/>
  <c r="L196" i="3" s="1"/>
  <c r="G196" i="3"/>
  <c r="K196" i="3" s="1"/>
  <c r="F196" i="3"/>
  <c r="J196" i="3" s="1"/>
  <c r="H195" i="3"/>
  <c r="L195" i="3" s="1"/>
  <c r="G195" i="3"/>
  <c r="K195" i="3" s="1"/>
  <c r="F195" i="3"/>
  <c r="J195" i="3" s="1"/>
  <c r="H194" i="3"/>
  <c r="L194" i="3" s="1"/>
  <c r="G194" i="3"/>
  <c r="K194" i="3" s="1"/>
  <c r="F194" i="3"/>
  <c r="J194" i="3" s="1"/>
  <c r="H193" i="3"/>
  <c r="L193" i="3" s="1"/>
  <c r="G193" i="3"/>
  <c r="K193" i="3" s="1"/>
  <c r="F193" i="3"/>
  <c r="J193" i="3" s="1"/>
  <c r="H192" i="3"/>
  <c r="L192" i="3" s="1"/>
  <c r="G192" i="3"/>
  <c r="K192" i="3" s="1"/>
  <c r="F192" i="3"/>
  <c r="J192" i="3" s="1"/>
  <c r="H191" i="3"/>
  <c r="L191" i="3" s="1"/>
  <c r="G191" i="3"/>
  <c r="K191" i="3" s="1"/>
  <c r="F191" i="3"/>
  <c r="J191" i="3" s="1"/>
  <c r="H190" i="3"/>
  <c r="L190" i="3" s="1"/>
  <c r="G190" i="3"/>
  <c r="K190" i="3" s="1"/>
  <c r="F190" i="3"/>
  <c r="J190" i="3" s="1"/>
  <c r="H189" i="3"/>
  <c r="L189" i="3" s="1"/>
  <c r="G189" i="3"/>
  <c r="K189" i="3" s="1"/>
  <c r="F189" i="3"/>
  <c r="J189" i="3" s="1"/>
  <c r="H188" i="3"/>
  <c r="L188" i="3" s="1"/>
  <c r="G188" i="3"/>
  <c r="K188" i="3" s="1"/>
  <c r="F188" i="3"/>
  <c r="J188" i="3" s="1"/>
  <c r="H187" i="3"/>
  <c r="L187" i="3" s="1"/>
  <c r="G187" i="3"/>
  <c r="K187" i="3" s="1"/>
  <c r="F187" i="3"/>
  <c r="J187" i="3" s="1"/>
  <c r="H186" i="3"/>
  <c r="L186" i="3" s="1"/>
  <c r="G186" i="3"/>
  <c r="K186" i="3" s="1"/>
  <c r="F186" i="3"/>
  <c r="J186" i="3" s="1"/>
  <c r="H185" i="3"/>
  <c r="L185" i="3" s="1"/>
  <c r="G185" i="3"/>
  <c r="K185" i="3" s="1"/>
  <c r="F185" i="3"/>
  <c r="J185" i="3" s="1"/>
  <c r="H184" i="3"/>
  <c r="L184" i="3" s="1"/>
  <c r="G184" i="3"/>
  <c r="K184" i="3" s="1"/>
  <c r="F184" i="3"/>
  <c r="J184" i="3" s="1"/>
  <c r="H183" i="3"/>
  <c r="L183" i="3" s="1"/>
  <c r="G183" i="3"/>
  <c r="K183" i="3" s="1"/>
  <c r="F183" i="3"/>
  <c r="J183" i="3" s="1"/>
  <c r="H182" i="3"/>
  <c r="L182" i="3" s="1"/>
  <c r="G182" i="3"/>
  <c r="K182" i="3" s="1"/>
  <c r="F182" i="3"/>
  <c r="J182" i="3" s="1"/>
  <c r="H181" i="3"/>
  <c r="L181" i="3" s="1"/>
  <c r="G181" i="3"/>
  <c r="K181" i="3" s="1"/>
  <c r="F181" i="3"/>
  <c r="J181" i="3" s="1"/>
  <c r="H180" i="3"/>
  <c r="L180" i="3" s="1"/>
  <c r="G180" i="3"/>
  <c r="K180" i="3" s="1"/>
  <c r="F180" i="3"/>
  <c r="J180" i="3" s="1"/>
  <c r="H179" i="3"/>
  <c r="L179" i="3" s="1"/>
  <c r="G179" i="3"/>
  <c r="K179" i="3" s="1"/>
  <c r="F179" i="3"/>
  <c r="J179" i="3" s="1"/>
  <c r="H178" i="3"/>
  <c r="L178" i="3" s="1"/>
  <c r="G178" i="3"/>
  <c r="K178" i="3" s="1"/>
  <c r="F178" i="3"/>
  <c r="J178" i="3" s="1"/>
  <c r="H177" i="3"/>
  <c r="L177" i="3" s="1"/>
  <c r="G177" i="3"/>
  <c r="K177" i="3" s="1"/>
  <c r="F177" i="3"/>
  <c r="J177" i="3" s="1"/>
  <c r="H176" i="3"/>
  <c r="L176" i="3" s="1"/>
  <c r="G176" i="3"/>
  <c r="K176" i="3" s="1"/>
  <c r="F176" i="3"/>
  <c r="J176" i="3" s="1"/>
  <c r="H175" i="3"/>
  <c r="L175" i="3" s="1"/>
  <c r="G175" i="3"/>
  <c r="K175" i="3" s="1"/>
  <c r="F175" i="3"/>
  <c r="J175" i="3" s="1"/>
  <c r="H174" i="3"/>
  <c r="L174" i="3" s="1"/>
  <c r="G174" i="3"/>
  <c r="K174" i="3" s="1"/>
  <c r="F174" i="3"/>
  <c r="J174" i="3" s="1"/>
  <c r="H173" i="3"/>
  <c r="L173" i="3" s="1"/>
  <c r="G173" i="3"/>
  <c r="K173" i="3" s="1"/>
  <c r="F173" i="3"/>
  <c r="J173" i="3" s="1"/>
  <c r="H172" i="3"/>
  <c r="L172" i="3" s="1"/>
  <c r="G172" i="3"/>
  <c r="K172" i="3" s="1"/>
  <c r="F172" i="3"/>
  <c r="J172" i="3" s="1"/>
  <c r="H171" i="3"/>
  <c r="L171" i="3" s="1"/>
  <c r="G171" i="3"/>
  <c r="K171" i="3" s="1"/>
  <c r="F171" i="3"/>
  <c r="J171" i="3" s="1"/>
  <c r="H170" i="3"/>
  <c r="L170" i="3" s="1"/>
  <c r="G170" i="3"/>
  <c r="K170" i="3" s="1"/>
  <c r="F170" i="3"/>
  <c r="J170" i="3" s="1"/>
  <c r="H169" i="3"/>
  <c r="L169" i="3" s="1"/>
  <c r="G169" i="3"/>
  <c r="K169" i="3" s="1"/>
  <c r="F169" i="3"/>
  <c r="J169" i="3" s="1"/>
  <c r="H168" i="3"/>
  <c r="L168" i="3" s="1"/>
  <c r="G168" i="3"/>
  <c r="K168" i="3" s="1"/>
  <c r="F168" i="3"/>
  <c r="J168" i="3" s="1"/>
  <c r="H167" i="3"/>
  <c r="L167" i="3" s="1"/>
  <c r="G167" i="3"/>
  <c r="K167" i="3" s="1"/>
  <c r="F167" i="3"/>
  <c r="J167" i="3" s="1"/>
  <c r="H166" i="3"/>
  <c r="L166" i="3" s="1"/>
  <c r="G166" i="3"/>
  <c r="K166" i="3" s="1"/>
  <c r="F166" i="3"/>
  <c r="J166" i="3" s="1"/>
  <c r="H165" i="3"/>
  <c r="L165" i="3" s="1"/>
  <c r="G165" i="3"/>
  <c r="K165" i="3" s="1"/>
  <c r="F165" i="3"/>
  <c r="J165" i="3" s="1"/>
  <c r="H164" i="3"/>
  <c r="L164" i="3" s="1"/>
  <c r="G164" i="3"/>
  <c r="K164" i="3" s="1"/>
  <c r="F164" i="3"/>
  <c r="J164" i="3" s="1"/>
  <c r="H163" i="3"/>
  <c r="L163" i="3" s="1"/>
  <c r="G163" i="3"/>
  <c r="K163" i="3" s="1"/>
  <c r="F163" i="3"/>
  <c r="J163" i="3" s="1"/>
  <c r="H162" i="3"/>
  <c r="L162" i="3" s="1"/>
  <c r="G162" i="3"/>
  <c r="K162" i="3" s="1"/>
  <c r="F162" i="3"/>
  <c r="J162" i="3" s="1"/>
  <c r="H161" i="3"/>
  <c r="L161" i="3" s="1"/>
  <c r="G161" i="3"/>
  <c r="K161" i="3" s="1"/>
  <c r="F161" i="3"/>
  <c r="J161" i="3" s="1"/>
  <c r="H160" i="3"/>
  <c r="L160" i="3" s="1"/>
  <c r="G160" i="3"/>
  <c r="K160" i="3" s="1"/>
  <c r="F160" i="3"/>
  <c r="J160" i="3" s="1"/>
  <c r="H159" i="3"/>
  <c r="L159" i="3" s="1"/>
  <c r="G159" i="3"/>
  <c r="K159" i="3" s="1"/>
  <c r="F159" i="3"/>
  <c r="J159" i="3" s="1"/>
  <c r="H158" i="3"/>
  <c r="L158" i="3" s="1"/>
  <c r="G158" i="3"/>
  <c r="K158" i="3" s="1"/>
  <c r="F158" i="3"/>
  <c r="J158" i="3" s="1"/>
  <c r="H157" i="3"/>
  <c r="L157" i="3" s="1"/>
  <c r="G157" i="3"/>
  <c r="K157" i="3" s="1"/>
  <c r="F157" i="3"/>
  <c r="J157" i="3" s="1"/>
  <c r="H156" i="3"/>
  <c r="L156" i="3" s="1"/>
  <c r="G156" i="3"/>
  <c r="K156" i="3" s="1"/>
  <c r="F156" i="3"/>
  <c r="J156" i="3" s="1"/>
  <c r="H155" i="3"/>
  <c r="L155" i="3" s="1"/>
  <c r="G155" i="3"/>
  <c r="K155" i="3" s="1"/>
  <c r="F155" i="3"/>
  <c r="J155" i="3" s="1"/>
  <c r="H154" i="3"/>
  <c r="L154" i="3" s="1"/>
  <c r="G154" i="3"/>
  <c r="K154" i="3" s="1"/>
  <c r="F154" i="3"/>
  <c r="J154" i="3" s="1"/>
  <c r="H153" i="3"/>
  <c r="L153" i="3" s="1"/>
  <c r="G153" i="3"/>
  <c r="K153" i="3" s="1"/>
  <c r="F153" i="3"/>
  <c r="J153" i="3" s="1"/>
  <c r="H152" i="3"/>
  <c r="L152" i="3" s="1"/>
  <c r="G152" i="3"/>
  <c r="K152" i="3" s="1"/>
  <c r="F152" i="3"/>
  <c r="J152" i="3" s="1"/>
  <c r="H151" i="3"/>
  <c r="L151" i="3" s="1"/>
  <c r="G151" i="3"/>
  <c r="K151" i="3" s="1"/>
  <c r="F151" i="3"/>
  <c r="J151" i="3" s="1"/>
  <c r="H150" i="3"/>
  <c r="L150" i="3" s="1"/>
  <c r="G150" i="3"/>
  <c r="K150" i="3" s="1"/>
  <c r="F150" i="3"/>
  <c r="J150" i="3" s="1"/>
  <c r="H149" i="3"/>
  <c r="L149" i="3" s="1"/>
  <c r="G149" i="3"/>
  <c r="K149" i="3" s="1"/>
  <c r="F149" i="3"/>
  <c r="J149" i="3" s="1"/>
  <c r="H148" i="3"/>
  <c r="L148" i="3" s="1"/>
  <c r="G148" i="3"/>
  <c r="K148" i="3" s="1"/>
  <c r="F148" i="3"/>
  <c r="J148" i="3" s="1"/>
  <c r="H147" i="3"/>
  <c r="L147" i="3" s="1"/>
  <c r="G147" i="3"/>
  <c r="K147" i="3" s="1"/>
  <c r="F147" i="3"/>
  <c r="J147" i="3" s="1"/>
  <c r="H146" i="3"/>
  <c r="L146" i="3" s="1"/>
  <c r="G146" i="3"/>
  <c r="K146" i="3" s="1"/>
  <c r="F146" i="3"/>
  <c r="J146" i="3" s="1"/>
  <c r="H145" i="3"/>
  <c r="L145" i="3" s="1"/>
  <c r="G145" i="3"/>
  <c r="K145" i="3" s="1"/>
  <c r="F145" i="3"/>
  <c r="J145" i="3" s="1"/>
  <c r="H144" i="3"/>
  <c r="L144" i="3" s="1"/>
  <c r="G144" i="3"/>
  <c r="K144" i="3" s="1"/>
  <c r="F144" i="3"/>
  <c r="J144" i="3" s="1"/>
  <c r="H143" i="3"/>
  <c r="L143" i="3" s="1"/>
  <c r="G143" i="3"/>
  <c r="K143" i="3" s="1"/>
  <c r="F143" i="3"/>
  <c r="J143" i="3" s="1"/>
  <c r="H142" i="3"/>
  <c r="L142" i="3" s="1"/>
  <c r="G142" i="3"/>
  <c r="K142" i="3" s="1"/>
  <c r="F142" i="3"/>
  <c r="J142" i="3" s="1"/>
  <c r="H141" i="3"/>
  <c r="L141" i="3" s="1"/>
  <c r="G141" i="3"/>
  <c r="K141" i="3" s="1"/>
  <c r="F141" i="3"/>
  <c r="J141" i="3" s="1"/>
  <c r="H140" i="3"/>
  <c r="L140" i="3" s="1"/>
  <c r="G140" i="3"/>
  <c r="K140" i="3" s="1"/>
  <c r="F140" i="3"/>
  <c r="J140" i="3" s="1"/>
  <c r="H139" i="3"/>
  <c r="L139" i="3" s="1"/>
  <c r="G139" i="3"/>
  <c r="K139" i="3" s="1"/>
  <c r="F139" i="3"/>
  <c r="J139" i="3" s="1"/>
  <c r="H138" i="3"/>
  <c r="L138" i="3" s="1"/>
  <c r="G138" i="3"/>
  <c r="K138" i="3" s="1"/>
  <c r="F138" i="3"/>
  <c r="J138" i="3" s="1"/>
  <c r="H137" i="3"/>
  <c r="L137" i="3" s="1"/>
  <c r="G137" i="3"/>
  <c r="K137" i="3" s="1"/>
  <c r="F137" i="3"/>
  <c r="J137" i="3" s="1"/>
  <c r="H136" i="3"/>
  <c r="L136" i="3" s="1"/>
  <c r="G136" i="3"/>
  <c r="K136" i="3" s="1"/>
  <c r="F136" i="3"/>
  <c r="J136" i="3" s="1"/>
  <c r="H135" i="3"/>
  <c r="L135" i="3" s="1"/>
  <c r="G135" i="3"/>
  <c r="K135" i="3" s="1"/>
  <c r="F135" i="3"/>
  <c r="J135" i="3" s="1"/>
  <c r="H134" i="3"/>
  <c r="L134" i="3" s="1"/>
  <c r="G134" i="3"/>
  <c r="K134" i="3" s="1"/>
  <c r="F134" i="3"/>
  <c r="J134" i="3" s="1"/>
  <c r="H133" i="3"/>
  <c r="L133" i="3" s="1"/>
  <c r="G133" i="3"/>
  <c r="K133" i="3" s="1"/>
  <c r="F133" i="3"/>
  <c r="J133" i="3" s="1"/>
  <c r="H132" i="3"/>
  <c r="L132" i="3" s="1"/>
  <c r="G132" i="3"/>
  <c r="K132" i="3" s="1"/>
  <c r="F132" i="3"/>
  <c r="J132" i="3" s="1"/>
  <c r="H131" i="3"/>
  <c r="L131" i="3" s="1"/>
  <c r="G131" i="3"/>
  <c r="K131" i="3" s="1"/>
  <c r="F131" i="3"/>
  <c r="J131" i="3" s="1"/>
  <c r="K130" i="3"/>
  <c r="H130" i="3"/>
  <c r="L130" i="3" s="1"/>
  <c r="G130" i="3"/>
  <c r="F130" i="3"/>
  <c r="J130" i="3" s="1"/>
  <c r="H129" i="3"/>
  <c r="L129" i="3" s="1"/>
  <c r="G129" i="3"/>
  <c r="K129" i="3" s="1"/>
  <c r="F129" i="3"/>
  <c r="J129" i="3" s="1"/>
  <c r="H128" i="3"/>
  <c r="L128" i="3" s="1"/>
  <c r="G128" i="3"/>
  <c r="K128" i="3" s="1"/>
  <c r="F128" i="3"/>
  <c r="J128" i="3" s="1"/>
  <c r="H127" i="3"/>
  <c r="L127" i="3" s="1"/>
  <c r="G127" i="3"/>
  <c r="K127" i="3" s="1"/>
  <c r="F127" i="3"/>
  <c r="J127" i="3" s="1"/>
  <c r="H126" i="3"/>
  <c r="L126" i="3" s="1"/>
  <c r="G126" i="3"/>
  <c r="K126" i="3" s="1"/>
  <c r="F126" i="3"/>
  <c r="J126" i="3" s="1"/>
  <c r="H125" i="3"/>
  <c r="L125" i="3" s="1"/>
  <c r="G125" i="3"/>
  <c r="K125" i="3" s="1"/>
  <c r="F125" i="3"/>
  <c r="J125" i="3" s="1"/>
  <c r="H124" i="3"/>
  <c r="L124" i="3" s="1"/>
  <c r="G124" i="3"/>
  <c r="K124" i="3" s="1"/>
  <c r="F124" i="3"/>
  <c r="J124" i="3" s="1"/>
  <c r="H123" i="3"/>
  <c r="L123" i="3" s="1"/>
  <c r="G123" i="3"/>
  <c r="K123" i="3" s="1"/>
  <c r="F123" i="3"/>
  <c r="J123" i="3" s="1"/>
  <c r="H122" i="3"/>
  <c r="L122" i="3" s="1"/>
  <c r="G122" i="3"/>
  <c r="K122" i="3" s="1"/>
  <c r="F122" i="3"/>
  <c r="J122" i="3" s="1"/>
  <c r="K121" i="3"/>
  <c r="H121" i="3"/>
  <c r="L121" i="3" s="1"/>
  <c r="G121" i="3"/>
  <c r="F121" i="3"/>
  <c r="J121" i="3" s="1"/>
  <c r="H120" i="3"/>
  <c r="L120" i="3" s="1"/>
  <c r="G120" i="3"/>
  <c r="K120" i="3" s="1"/>
  <c r="F120" i="3"/>
  <c r="J120" i="3" s="1"/>
  <c r="H119" i="3"/>
  <c r="L119" i="3" s="1"/>
  <c r="G119" i="3"/>
  <c r="K119" i="3" s="1"/>
  <c r="F119" i="3"/>
  <c r="J119" i="3" s="1"/>
  <c r="H118" i="3"/>
  <c r="L118" i="3" s="1"/>
  <c r="G118" i="3"/>
  <c r="K118" i="3" s="1"/>
  <c r="F118" i="3"/>
  <c r="J118" i="3" s="1"/>
  <c r="H117" i="3"/>
  <c r="L117" i="3" s="1"/>
  <c r="G117" i="3"/>
  <c r="K117" i="3" s="1"/>
  <c r="F117" i="3"/>
  <c r="J117" i="3" s="1"/>
  <c r="H116" i="3"/>
  <c r="L116" i="3" s="1"/>
  <c r="G116" i="3"/>
  <c r="K116" i="3" s="1"/>
  <c r="F116" i="3"/>
  <c r="J116" i="3" s="1"/>
  <c r="H115" i="3"/>
  <c r="L115" i="3" s="1"/>
  <c r="G115" i="3"/>
  <c r="K115" i="3" s="1"/>
  <c r="F115" i="3"/>
  <c r="J115" i="3" s="1"/>
  <c r="H114" i="3"/>
  <c r="L114" i="3" s="1"/>
  <c r="G114" i="3"/>
  <c r="K114" i="3" s="1"/>
  <c r="F114" i="3"/>
  <c r="J114" i="3" s="1"/>
  <c r="H113" i="3"/>
  <c r="L113" i="3" s="1"/>
  <c r="G113" i="3"/>
  <c r="K113" i="3" s="1"/>
  <c r="F113" i="3"/>
  <c r="J113" i="3" s="1"/>
  <c r="H112" i="3"/>
  <c r="L112" i="3" s="1"/>
  <c r="G112" i="3"/>
  <c r="K112" i="3" s="1"/>
  <c r="F112" i="3"/>
  <c r="J112" i="3" s="1"/>
  <c r="H111" i="3"/>
  <c r="L111" i="3" s="1"/>
  <c r="G111" i="3"/>
  <c r="K111" i="3" s="1"/>
  <c r="F111" i="3"/>
  <c r="J111" i="3" s="1"/>
  <c r="H110" i="3"/>
  <c r="L110" i="3" s="1"/>
  <c r="G110" i="3"/>
  <c r="K110" i="3" s="1"/>
  <c r="F110" i="3"/>
  <c r="J110" i="3" s="1"/>
  <c r="H109" i="3"/>
  <c r="L109" i="3" s="1"/>
  <c r="G109" i="3"/>
  <c r="K109" i="3" s="1"/>
  <c r="F109" i="3"/>
  <c r="J109" i="3" s="1"/>
  <c r="H108" i="3"/>
  <c r="L108" i="3" s="1"/>
  <c r="G108" i="3"/>
  <c r="K108" i="3" s="1"/>
  <c r="F108" i="3"/>
  <c r="J108" i="3" s="1"/>
  <c r="H107" i="3"/>
  <c r="L107" i="3" s="1"/>
  <c r="G107" i="3"/>
  <c r="K107" i="3" s="1"/>
  <c r="F107" i="3"/>
  <c r="J107" i="3" s="1"/>
  <c r="H106" i="3"/>
  <c r="L106" i="3" s="1"/>
  <c r="G106" i="3"/>
  <c r="K106" i="3" s="1"/>
  <c r="F106" i="3"/>
  <c r="J106" i="3" s="1"/>
  <c r="H105" i="3"/>
  <c r="L105" i="3" s="1"/>
  <c r="G105" i="3"/>
  <c r="K105" i="3" s="1"/>
  <c r="F105" i="3"/>
  <c r="J105" i="3" s="1"/>
  <c r="H104" i="3"/>
  <c r="L104" i="3" s="1"/>
  <c r="G104" i="3"/>
  <c r="K104" i="3" s="1"/>
  <c r="F104" i="3"/>
  <c r="J104" i="3" s="1"/>
  <c r="H103" i="3"/>
  <c r="L103" i="3" s="1"/>
  <c r="G103" i="3"/>
  <c r="K103" i="3" s="1"/>
  <c r="F103" i="3"/>
  <c r="J103" i="3" s="1"/>
  <c r="H102" i="3"/>
  <c r="L102" i="3" s="1"/>
  <c r="G102" i="3"/>
  <c r="K102" i="3" s="1"/>
  <c r="F102" i="3"/>
  <c r="J102" i="3" s="1"/>
  <c r="H101" i="3"/>
  <c r="L101" i="3" s="1"/>
  <c r="G101" i="3"/>
  <c r="K101" i="3" s="1"/>
  <c r="F101" i="3"/>
  <c r="J101" i="3" s="1"/>
  <c r="H100" i="3"/>
  <c r="L100" i="3" s="1"/>
  <c r="G100" i="3"/>
  <c r="K100" i="3" s="1"/>
  <c r="F100" i="3"/>
  <c r="J100" i="3" s="1"/>
  <c r="H99" i="3"/>
  <c r="L99" i="3" s="1"/>
  <c r="G99" i="3"/>
  <c r="K99" i="3" s="1"/>
  <c r="F99" i="3"/>
  <c r="J99" i="3" s="1"/>
  <c r="H98" i="3"/>
  <c r="L98" i="3" s="1"/>
  <c r="G98" i="3"/>
  <c r="K98" i="3" s="1"/>
  <c r="F98" i="3"/>
  <c r="J98" i="3" s="1"/>
  <c r="H97" i="3"/>
  <c r="L97" i="3" s="1"/>
  <c r="G97" i="3"/>
  <c r="K97" i="3" s="1"/>
  <c r="F97" i="3"/>
  <c r="J97" i="3" s="1"/>
  <c r="H96" i="3"/>
  <c r="L96" i="3" s="1"/>
  <c r="G96" i="3"/>
  <c r="K96" i="3" s="1"/>
  <c r="F96" i="3"/>
  <c r="J96" i="3" s="1"/>
  <c r="H95" i="3"/>
  <c r="L95" i="3" s="1"/>
  <c r="G95" i="3"/>
  <c r="K95" i="3" s="1"/>
  <c r="F95" i="3"/>
  <c r="J95" i="3" s="1"/>
  <c r="H94" i="3"/>
  <c r="L94" i="3" s="1"/>
  <c r="G94" i="3"/>
  <c r="K94" i="3" s="1"/>
  <c r="F94" i="3"/>
  <c r="J94" i="3" s="1"/>
  <c r="H93" i="3"/>
  <c r="L93" i="3" s="1"/>
  <c r="G93" i="3"/>
  <c r="K93" i="3" s="1"/>
  <c r="F93" i="3"/>
  <c r="J93" i="3" s="1"/>
  <c r="H92" i="3"/>
  <c r="L92" i="3" s="1"/>
  <c r="G92" i="3"/>
  <c r="K92" i="3" s="1"/>
  <c r="F92" i="3"/>
  <c r="J92" i="3" s="1"/>
  <c r="H91" i="3"/>
  <c r="L91" i="3" s="1"/>
  <c r="G91" i="3"/>
  <c r="K91" i="3" s="1"/>
  <c r="F91" i="3"/>
  <c r="J91" i="3" s="1"/>
  <c r="H90" i="3"/>
  <c r="L90" i="3" s="1"/>
  <c r="G90" i="3"/>
  <c r="K90" i="3" s="1"/>
  <c r="F90" i="3"/>
  <c r="J90" i="3" s="1"/>
  <c r="H89" i="3"/>
  <c r="L89" i="3" s="1"/>
  <c r="G89" i="3"/>
  <c r="K89" i="3" s="1"/>
  <c r="F89" i="3"/>
  <c r="J89" i="3" s="1"/>
  <c r="H88" i="3"/>
  <c r="L88" i="3" s="1"/>
  <c r="G88" i="3"/>
  <c r="K88" i="3" s="1"/>
  <c r="F88" i="3"/>
  <c r="J88" i="3" s="1"/>
  <c r="H87" i="3"/>
  <c r="L87" i="3" s="1"/>
  <c r="G87" i="3"/>
  <c r="K87" i="3" s="1"/>
  <c r="F87" i="3"/>
  <c r="J87" i="3" s="1"/>
  <c r="H86" i="3"/>
  <c r="L86" i="3" s="1"/>
  <c r="G86" i="3"/>
  <c r="K86" i="3" s="1"/>
  <c r="F86" i="3"/>
  <c r="J86" i="3" s="1"/>
  <c r="H85" i="3"/>
  <c r="L85" i="3" s="1"/>
  <c r="G85" i="3"/>
  <c r="K85" i="3" s="1"/>
  <c r="F85" i="3"/>
  <c r="J85" i="3" s="1"/>
  <c r="H84" i="3"/>
  <c r="L84" i="3" s="1"/>
  <c r="G84" i="3"/>
  <c r="K84" i="3" s="1"/>
  <c r="F84" i="3"/>
  <c r="J84" i="3" s="1"/>
  <c r="H83" i="3"/>
  <c r="L83" i="3" s="1"/>
  <c r="G83" i="3"/>
  <c r="K83" i="3" s="1"/>
  <c r="F83" i="3"/>
  <c r="J83" i="3" s="1"/>
  <c r="H82" i="3"/>
  <c r="L82" i="3" s="1"/>
  <c r="G82" i="3"/>
  <c r="K82" i="3" s="1"/>
  <c r="F82" i="3"/>
  <c r="J82" i="3" s="1"/>
  <c r="H81" i="3"/>
  <c r="L81" i="3" s="1"/>
  <c r="G81" i="3"/>
  <c r="K81" i="3" s="1"/>
  <c r="F81" i="3"/>
  <c r="J81" i="3" s="1"/>
  <c r="H80" i="3"/>
  <c r="L80" i="3" s="1"/>
  <c r="G80" i="3"/>
  <c r="K80" i="3" s="1"/>
  <c r="F80" i="3"/>
  <c r="J80" i="3" s="1"/>
  <c r="H79" i="3"/>
  <c r="L79" i="3" s="1"/>
  <c r="G79" i="3"/>
  <c r="K79" i="3" s="1"/>
  <c r="F79" i="3"/>
  <c r="J79" i="3" s="1"/>
  <c r="H78" i="3"/>
  <c r="L78" i="3" s="1"/>
  <c r="G78" i="3"/>
  <c r="K78" i="3" s="1"/>
  <c r="F78" i="3"/>
  <c r="J78" i="3" s="1"/>
  <c r="H77" i="3"/>
  <c r="L77" i="3" s="1"/>
  <c r="G77" i="3"/>
  <c r="K77" i="3" s="1"/>
  <c r="F77" i="3"/>
  <c r="J77" i="3" s="1"/>
  <c r="H76" i="3"/>
  <c r="L76" i="3" s="1"/>
  <c r="G76" i="3"/>
  <c r="K76" i="3" s="1"/>
  <c r="F76" i="3"/>
  <c r="J76" i="3" s="1"/>
  <c r="H75" i="3"/>
  <c r="L75" i="3" s="1"/>
  <c r="G75" i="3"/>
  <c r="K75" i="3" s="1"/>
  <c r="F75" i="3"/>
  <c r="J75" i="3" s="1"/>
  <c r="H74" i="3"/>
  <c r="L74" i="3" s="1"/>
  <c r="G74" i="3"/>
  <c r="K74" i="3" s="1"/>
  <c r="F74" i="3"/>
  <c r="J74" i="3" s="1"/>
  <c r="H73" i="3"/>
  <c r="L73" i="3" s="1"/>
  <c r="G73" i="3"/>
  <c r="K73" i="3" s="1"/>
  <c r="F73" i="3"/>
  <c r="J73" i="3" s="1"/>
  <c r="H72" i="3"/>
  <c r="L72" i="3" s="1"/>
  <c r="G72" i="3"/>
  <c r="K72" i="3" s="1"/>
  <c r="F72" i="3"/>
  <c r="J72" i="3" s="1"/>
  <c r="H71" i="3"/>
  <c r="L71" i="3" s="1"/>
  <c r="G71" i="3"/>
  <c r="K71" i="3" s="1"/>
  <c r="F71" i="3"/>
  <c r="J71" i="3" s="1"/>
  <c r="H70" i="3"/>
  <c r="L70" i="3" s="1"/>
  <c r="G70" i="3"/>
  <c r="K70" i="3" s="1"/>
  <c r="F70" i="3"/>
  <c r="J70" i="3" s="1"/>
  <c r="H69" i="3"/>
  <c r="L69" i="3" s="1"/>
  <c r="G69" i="3"/>
  <c r="K69" i="3" s="1"/>
  <c r="F69" i="3"/>
  <c r="J69" i="3" s="1"/>
  <c r="H68" i="3"/>
  <c r="L68" i="3" s="1"/>
  <c r="G68" i="3"/>
  <c r="K68" i="3" s="1"/>
  <c r="F68" i="3"/>
  <c r="J68" i="3" s="1"/>
  <c r="H67" i="3"/>
  <c r="L67" i="3" s="1"/>
  <c r="G67" i="3"/>
  <c r="K67" i="3" s="1"/>
  <c r="F67" i="3"/>
  <c r="J67" i="3" s="1"/>
  <c r="H66" i="3"/>
  <c r="L66" i="3" s="1"/>
  <c r="G66" i="3"/>
  <c r="K66" i="3" s="1"/>
  <c r="F66" i="3"/>
  <c r="J66" i="3" s="1"/>
  <c r="H65" i="3"/>
  <c r="L65" i="3" s="1"/>
  <c r="G65" i="3"/>
  <c r="K65" i="3" s="1"/>
  <c r="F65" i="3"/>
  <c r="J65" i="3" s="1"/>
  <c r="H64" i="3"/>
  <c r="L64" i="3" s="1"/>
  <c r="G64" i="3"/>
  <c r="K64" i="3" s="1"/>
  <c r="F64" i="3"/>
  <c r="J64" i="3" s="1"/>
  <c r="H63" i="3"/>
  <c r="L63" i="3" s="1"/>
  <c r="G63" i="3"/>
  <c r="K63" i="3" s="1"/>
  <c r="F63" i="3"/>
  <c r="J63" i="3" s="1"/>
  <c r="H62" i="3"/>
  <c r="L62" i="3" s="1"/>
  <c r="G62" i="3"/>
  <c r="K62" i="3" s="1"/>
  <c r="F62" i="3"/>
  <c r="J62" i="3" s="1"/>
  <c r="H61" i="3"/>
  <c r="L61" i="3" s="1"/>
  <c r="G61" i="3"/>
  <c r="K61" i="3" s="1"/>
  <c r="F61" i="3"/>
  <c r="J61" i="3" s="1"/>
  <c r="H60" i="3"/>
  <c r="L60" i="3" s="1"/>
  <c r="G60" i="3"/>
  <c r="K60" i="3" s="1"/>
  <c r="F60" i="3"/>
  <c r="J60" i="3" s="1"/>
  <c r="H59" i="3"/>
  <c r="L59" i="3" s="1"/>
  <c r="G59" i="3"/>
  <c r="K59" i="3" s="1"/>
  <c r="F59" i="3"/>
  <c r="J59" i="3" s="1"/>
  <c r="H58" i="3"/>
  <c r="L58" i="3" s="1"/>
  <c r="G58" i="3"/>
  <c r="K58" i="3" s="1"/>
  <c r="F58" i="3"/>
  <c r="J58" i="3" s="1"/>
  <c r="H57" i="3"/>
  <c r="L57" i="3" s="1"/>
  <c r="G57" i="3"/>
  <c r="K57" i="3" s="1"/>
  <c r="F57" i="3"/>
  <c r="J57" i="3" s="1"/>
  <c r="H56" i="3"/>
  <c r="L56" i="3" s="1"/>
  <c r="G56" i="3"/>
  <c r="K56" i="3" s="1"/>
  <c r="F56" i="3"/>
  <c r="J56" i="3" s="1"/>
  <c r="H55" i="3"/>
  <c r="L55" i="3" s="1"/>
  <c r="G55" i="3"/>
  <c r="K55" i="3" s="1"/>
  <c r="F55" i="3"/>
  <c r="J55" i="3" s="1"/>
  <c r="H54" i="3"/>
  <c r="L54" i="3" s="1"/>
  <c r="G54" i="3"/>
  <c r="K54" i="3" s="1"/>
  <c r="F54" i="3"/>
  <c r="J54" i="3" s="1"/>
  <c r="H53" i="3"/>
  <c r="L53" i="3" s="1"/>
  <c r="G53" i="3"/>
  <c r="K53" i="3" s="1"/>
  <c r="F53" i="3"/>
  <c r="J53" i="3" s="1"/>
  <c r="H52" i="3"/>
  <c r="L52" i="3" s="1"/>
  <c r="G52" i="3"/>
  <c r="K52" i="3" s="1"/>
  <c r="F52" i="3"/>
  <c r="J52" i="3" s="1"/>
  <c r="H51" i="3"/>
  <c r="L51" i="3" s="1"/>
  <c r="G51" i="3"/>
  <c r="K51" i="3" s="1"/>
  <c r="F51" i="3"/>
  <c r="J51" i="3" s="1"/>
  <c r="H50" i="3"/>
  <c r="L50" i="3" s="1"/>
  <c r="G50" i="3"/>
  <c r="K50" i="3" s="1"/>
  <c r="F50" i="3"/>
  <c r="J50" i="3" s="1"/>
  <c r="H49" i="3"/>
  <c r="L49" i="3" s="1"/>
  <c r="G49" i="3"/>
  <c r="K49" i="3" s="1"/>
  <c r="F49" i="3"/>
  <c r="J49" i="3" s="1"/>
  <c r="H48" i="3"/>
  <c r="L48" i="3" s="1"/>
  <c r="G48" i="3"/>
  <c r="K48" i="3" s="1"/>
  <c r="F48" i="3"/>
  <c r="J48" i="3" s="1"/>
  <c r="H47" i="3"/>
  <c r="L47" i="3" s="1"/>
  <c r="G47" i="3"/>
  <c r="K47" i="3" s="1"/>
  <c r="F47" i="3"/>
  <c r="J47" i="3" s="1"/>
  <c r="H46" i="3"/>
  <c r="L46" i="3" s="1"/>
  <c r="G46" i="3"/>
  <c r="K46" i="3" s="1"/>
  <c r="F46" i="3"/>
  <c r="J46" i="3" s="1"/>
  <c r="H45" i="3"/>
  <c r="L45" i="3" s="1"/>
  <c r="G45" i="3"/>
  <c r="K45" i="3" s="1"/>
  <c r="F45" i="3"/>
  <c r="J45" i="3" s="1"/>
  <c r="H44" i="3"/>
  <c r="L44" i="3" s="1"/>
  <c r="G44" i="3"/>
  <c r="K44" i="3" s="1"/>
  <c r="F44" i="3"/>
  <c r="J44" i="3" s="1"/>
  <c r="H43" i="3"/>
  <c r="L43" i="3" s="1"/>
  <c r="G43" i="3"/>
  <c r="K43" i="3" s="1"/>
  <c r="F43" i="3"/>
  <c r="J43" i="3" s="1"/>
  <c r="H42" i="3"/>
  <c r="L42" i="3" s="1"/>
  <c r="G42" i="3"/>
  <c r="K42" i="3" s="1"/>
  <c r="F42" i="3"/>
  <c r="J42" i="3" s="1"/>
  <c r="H41" i="3"/>
  <c r="L41" i="3" s="1"/>
  <c r="G41" i="3"/>
  <c r="K41" i="3" s="1"/>
  <c r="F41" i="3"/>
  <c r="J41" i="3" s="1"/>
  <c r="H40" i="3"/>
  <c r="L40" i="3" s="1"/>
  <c r="G40" i="3"/>
  <c r="K40" i="3" s="1"/>
  <c r="F40" i="3"/>
  <c r="J40" i="3" s="1"/>
  <c r="H39" i="3"/>
  <c r="L39" i="3" s="1"/>
  <c r="G39" i="3"/>
  <c r="K39" i="3" s="1"/>
  <c r="F39" i="3"/>
  <c r="J39" i="3" s="1"/>
  <c r="H38" i="3"/>
  <c r="L38" i="3" s="1"/>
  <c r="G38" i="3"/>
  <c r="K38" i="3" s="1"/>
  <c r="F38" i="3"/>
  <c r="J38" i="3" s="1"/>
  <c r="H37" i="3"/>
  <c r="L37" i="3" s="1"/>
  <c r="G37" i="3"/>
  <c r="K37" i="3" s="1"/>
  <c r="F37" i="3"/>
  <c r="J37" i="3" s="1"/>
  <c r="H36" i="3"/>
  <c r="L36" i="3" s="1"/>
  <c r="G36" i="3"/>
  <c r="K36" i="3" s="1"/>
  <c r="F36" i="3"/>
  <c r="J36" i="3" s="1"/>
  <c r="H35" i="3"/>
  <c r="L35" i="3" s="1"/>
  <c r="G35" i="3"/>
  <c r="K35" i="3" s="1"/>
  <c r="F35" i="3"/>
  <c r="J35" i="3" s="1"/>
  <c r="H34" i="3"/>
  <c r="L34" i="3" s="1"/>
  <c r="G34" i="3"/>
  <c r="K34" i="3" s="1"/>
  <c r="F34" i="3"/>
  <c r="J34" i="3" s="1"/>
  <c r="H33" i="3"/>
  <c r="L33" i="3" s="1"/>
  <c r="G33" i="3"/>
  <c r="K33" i="3" s="1"/>
  <c r="F33" i="3"/>
  <c r="J33" i="3" s="1"/>
  <c r="H32" i="3"/>
  <c r="L32" i="3" s="1"/>
  <c r="G32" i="3"/>
  <c r="K32" i="3" s="1"/>
  <c r="F32" i="3"/>
  <c r="J32" i="3" s="1"/>
  <c r="H31" i="3"/>
  <c r="L31" i="3" s="1"/>
  <c r="G31" i="3"/>
  <c r="K31" i="3" s="1"/>
  <c r="F31" i="3"/>
  <c r="J31" i="3" s="1"/>
  <c r="H30" i="3"/>
  <c r="L30" i="3" s="1"/>
  <c r="G30" i="3"/>
  <c r="K30" i="3" s="1"/>
  <c r="F30" i="3"/>
  <c r="J30" i="3" s="1"/>
  <c r="H29" i="3"/>
  <c r="L29" i="3" s="1"/>
  <c r="G29" i="3"/>
  <c r="K29" i="3" s="1"/>
  <c r="F29" i="3"/>
  <c r="J29" i="3" s="1"/>
  <c r="H28" i="3"/>
  <c r="L28" i="3" s="1"/>
  <c r="G28" i="3"/>
  <c r="K28" i="3" s="1"/>
  <c r="F28" i="3"/>
  <c r="J28" i="3" s="1"/>
  <c r="H27" i="3"/>
  <c r="L27" i="3" s="1"/>
  <c r="G27" i="3"/>
  <c r="K27" i="3" s="1"/>
  <c r="F27" i="3"/>
  <c r="J27" i="3" s="1"/>
  <c r="H26" i="3"/>
  <c r="L26" i="3" s="1"/>
  <c r="G26" i="3"/>
  <c r="K26" i="3" s="1"/>
  <c r="F26" i="3"/>
  <c r="J26" i="3" s="1"/>
  <c r="H25" i="3"/>
  <c r="L25" i="3" s="1"/>
  <c r="G25" i="3"/>
  <c r="K25" i="3" s="1"/>
  <c r="F25" i="3"/>
  <c r="J25" i="3" s="1"/>
  <c r="H24" i="3"/>
  <c r="L24" i="3" s="1"/>
  <c r="G24" i="3"/>
  <c r="K24" i="3" s="1"/>
  <c r="F24" i="3"/>
  <c r="J24" i="3" s="1"/>
  <c r="H23" i="3"/>
  <c r="L23" i="3" s="1"/>
  <c r="G23" i="3"/>
  <c r="K23" i="3" s="1"/>
  <c r="F23" i="3"/>
  <c r="J23" i="3" s="1"/>
  <c r="H22" i="3"/>
  <c r="L22" i="3" s="1"/>
  <c r="G22" i="3"/>
  <c r="K22" i="3" s="1"/>
  <c r="F22" i="3"/>
  <c r="J22" i="3" s="1"/>
  <c r="H21" i="3"/>
  <c r="L21" i="3" s="1"/>
  <c r="G21" i="3"/>
  <c r="K21" i="3" s="1"/>
  <c r="F21" i="3"/>
  <c r="J21" i="3" s="1"/>
  <c r="H20" i="3"/>
  <c r="L20" i="3" s="1"/>
  <c r="G20" i="3"/>
  <c r="K20" i="3" s="1"/>
  <c r="F20" i="3"/>
  <c r="J20" i="3" s="1"/>
  <c r="H19" i="3"/>
  <c r="L19" i="3" s="1"/>
  <c r="G19" i="3"/>
  <c r="K19" i="3" s="1"/>
  <c r="F19" i="3"/>
  <c r="J19" i="3" s="1"/>
  <c r="H18" i="3"/>
  <c r="L18" i="3" s="1"/>
  <c r="G18" i="3"/>
  <c r="K18" i="3" s="1"/>
  <c r="F18" i="3"/>
  <c r="J18" i="3" s="1"/>
  <c r="H17" i="3"/>
  <c r="L17" i="3" s="1"/>
  <c r="G17" i="3"/>
  <c r="K17" i="3" s="1"/>
  <c r="F17" i="3"/>
  <c r="J17" i="3" s="1"/>
  <c r="H16" i="3"/>
  <c r="L16" i="3" s="1"/>
  <c r="G16" i="3"/>
  <c r="K16" i="3" s="1"/>
  <c r="F16" i="3"/>
  <c r="J16" i="3" s="1"/>
  <c r="H15" i="3"/>
  <c r="L15" i="3" s="1"/>
  <c r="G15" i="3"/>
  <c r="K15" i="3" s="1"/>
  <c r="F15" i="3"/>
  <c r="J15" i="3" s="1"/>
  <c r="H14" i="3"/>
  <c r="L14" i="3" s="1"/>
  <c r="G14" i="3"/>
  <c r="K14" i="3" s="1"/>
  <c r="F14" i="3"/>
  <c r="J14" i="3" s="1"/>
  <c r="H13" i="3"/>
  <c r="L13" i="3" s="1"/>
  <c r="G13" i="3"/>
  <c r="K13" i="3" s="1"/>
  <c r="F13" i="3"/>
  <c r="J13" i="3" s="1"/>
  <c r="H12" i="3"/>
  <c r="L12" i="3" s="1"/>
  <c r="G12" i="3"/>
  <c r="K12" i="3" s="1"/>
  <c r="F12" i="3"/>
  <c r="J12" i="3" s="1"/>
  <c r="H11" i="3"/>
  <c r="L11" i="3" s="1"/>
  <c r="G11" i="3"/>
  <c r="K11" i="3" s="1"/>
  <c r="F11" i="3"/>
  <c r="J11" i="3" s="1"/>
  <c r="H10" i="3"/>
  <c r="L10" i="3" s="1"/>
  <c r="G10" i="3"/>
  <c r="K10" i="3" s="1"/>
  <c r="F10" i="3"/>
  <c r="J10" i="3" s="1"/>
  <c r="H9" i="3"/>
  <c r="L9" i="3" s="1"/>
  <c r="G9" i="3"/>
  <c r="K9" i="3" s="1"/>
  <c r="F9" i="3"/>
  <c r="J9" i="3" s="1"/>
  <c r="H8" i="3"/>
  <c r="L8" i="3" s="1"/>
  <c r="G8" i="3"/>
  <c r="K8" i="3" s="1"/>
  <c r="F8" i="3"/>
  <c r="J8" i="3" s="1"/>
  <c r="H7" i="3"/>
  <c r="L7" i="3" s="1"/>
  <c r="G7" i="3"/>
  <c r="K7" i="3" s="1"/>
  <c r="F7" i="3"/>
  <c r="J7" i="3" s="1"/>
  <c r="H6" i="3"/>
  <c r="L6" i="3" s="1"/>
  <c r="G6" i="3"/>
  <c r="K6" i="3" s="1"/>
  <c r="F6" i="3"/>
  <c r="J6" i="3" s="1"/>
  <c r="H5" i="3"/>
  <c r="L5" i="3" s="1"/>
  <c r="G5" i="3"/>
  <c r="K5" i="3" s="1"/>
  <c r="F5" i="3"/>
  <c r="J5" i="3" s="1"/>
  <c r="D4" i="1"/>
  <c r="N160" i="1"/>
  <c r="N32" i="1"/>
  <c r="N263" i="1"/>
  <c r="N170" i="1"/>
  <c r="N42" i="1"/>
  <c r="N71" i="1"/>
  <c r="N73" i="1"/>
  <c r="N243" i="1"/>
  <c r="N115" i="1"/>
  <c r="N129" i="1"/>
  <c r="N199" i="1"/>
  <c r="N252" i="1"/>
  <c r="N124" i="1"/>
  <c r="N225" i="1"/>
  <c r="N267" i="1"/>
  <c r="N134" i="1"/>
  <c r="N257" i="1"/>
  <c r="N191" i="1"/>
  <c r="N253" i="1"/>
  <c r="N247" i="1"/>
  <c r="N219" i="1"/>
  <c r="N309" i="1"/>
  <c r="N288" i="1"/>
  <c r="N266" i="1"/>
  <c r="N216" i="1"/>
  <c r="N88" i="1"/>
  <c r="N145" i="1"/>
  <c r="N226" i="1"/>
  <c r="N98" i="1"/>
  <c r="N183" i="1"/>
  <c r="N193" i="1"/>
  <c r="N298" i="1"/>
  <c r="N171" i="1"/>
  <c r="N43" i="1"/>
  <c r="N53" i="1"/>
  <c r="N302" i="1"/>
  <c r="N180" i="1"/>
  <c r="N52" i="1"/>
  <c r="N49" i="1"/>
  <c r="N190" i="1"/>
  <c r="N62" i="1"/>
  <c r="N273" i="1"/>
  <c r="N279" i="1"/>
  <c r="N104" i="1"/>
  <c r="N146" i="1"/>
  <c r="N45" i="1"/>
  <c r="N271" i="1"/>
  <c r="N132" i="1"/>
  <c r="N174" i="1"/>
  <c r="N285" i="1"/>
  <c r="N295" i="1"/>
  <c r="N39" i="1"/>
  <c r="N99" i="1"/>
  <c r="N103" i="1"/>
  <c r="N189" i="1"/>
  <c r="N205" i="1"/>
  <c r="N296" i="1"/>
  <c r="N46" i="1"/>
  <c r="N256" i="1"/>
  <c r="N128" i="1"/>
  <c r="N237" i="1"/>
  <c r="N275" i="1"/>
  <c r="N138" i="1"/>
  <c r="N265" i="1"/>
  <c r="N15" i="1"/>
  <c r="N37" i="1"/>
  <c r="N211" i="1"/>
  <c r="N83" i="1"/>
  <c r="N181" i="1"/>
  <c r="N87" i="1"/>
  <c r="N220" i="1"/>
  <c r="N92" i="1"/>
  <c r="N153" i="1"/>
  <c r="N230" i="1"/>
  <c r="N102" i="1"/>
  <c r="N113" i="1"/>
  <c r="N55" i="1"/>
  <c r="N291" i="1"/>
  <c r="N111" i="1"/>
  <c r="N123" i="1"/>
  <c r="N196" i="1"/>
  <c r="N206" i="1"/>
  <c r="N249" i="1"/>
  <c r="N184" i="1"/>
  <c r="N56" i="1"/>
  <c r="N81" i="1"/>
  <c r="N194" i="1"/>
  <c r="N66" i="1"/>
  <c r="N127" i="1"/>
  <c r="N121" i="1"/>
  <c r="N276" i="1"/>
  <c r="N139" i="1"/>
  <c r="N261" i="1"/>
  <c r="N284" i="1"/>
  <c r="N293" i="1"/>
  <c r="N148" i="1"/>
  <c r="N20" i="1"/>
  <c r="N294" i="1"/>
  <c r="N158" i="1"/>
  <c r="N30" i="1"/>
  <c r="N255" i="1"/>
  <c r="N262" i="1"/>
  <c r="N40" i="1"/>
  <c r="N50" i="1"/>
  <c r="N251" i="1"/>
  <c r="N223" i="1"/>
  <c r="N68" i="1"/>
  <c r="N78" i="1"/>
  <c r="N240" i="1"/>
  <c r="N112" i="1"/>
  <c r="N197" i="1"/>
  <c r="N250" i="1"/>
  <c r="N122" i="1"/>
  <c r="N304" i="1"/>
  <c r="N286" i="1"/>
  <c r="N21" i="1"/>
  <c r="N195" i="1"/>
  <c r="N67" i="1"/>
  <c r="N133" i="1"/>
  <c r="N306" i="1"/>
  <c r="N204" i="1"/>
  <c r="N76" i="1"/>
  <c r="N117" i="1"/>
  <c r="N214" i="1"/>
  <c r="N86" i="1"/>
  <c r="N77" i="1"/>
  <c r="N282" i="1"/>
  <c r="N177" i="1"/>
  <c r="N18" i="1"/>
  <c r="N187" i="1"/>
  <c r="N95" i="1"/>
  <c r="N101" i="1"/>
  <c r="N41" i="1"/>
  <c r="N224" i="1"/>
  <c r="N96" i="1"/>
  <c r="N161" i="1"/>
  <c r="N234" i="1"/>
  <c r="N106" i="1"/>
  <c r="N239" i="1"/>
  <c r="N221" i="1"/>
  <c r="N264" i="1"/>
  <c r="N179" i="1"/>
  <c r="N51" i="1"/>
  <c r="N61" i="1"/>
  <c r="N185" i="1"/>
  <c r="N188" i="1"/>
  <c r="N60" i="1"/>
  <c r="N89" i="1"/>
  <c r="N198" i="1"/>
  <c r="N70" i="1"/>
  <c r="N33" i="1"/>
  <c r="N307" i="1"/>
  <c r="N178" i="1"/>
  <c r="N157" i="1"/>
  <c r="N27" i="1"/>
  <c r="N100" i="1"/>
  <c r="N110" i="1"/>
  <c r="N305" i="1"/>
  <c r="N152" i="1"/>
  <c r="N24" i="1"/>
  <c r="N274" i="1"/>
  <c r="N162" i="1"/>
  <c r="N34" i="1"/>
  <c r="N63" i="1"/>
  <c r="N65" i="1"/>
  <c r="N235" i="1"/>
  <c r="N107" i="1"/>
  <c r="N299" i="1"/>
  <c r="N151" i="1"/>
  <c r="N244" i="1"/>
  <c r="N116" i="1"/>
  <c r="N209" i="1"/>
  <c r="N254" i="1"/>
  <c r="N126" i="1"/>
  <c r="N233" i="1"/>
  <c r="N167" i="1"/>
  <c r="N269" i="1"/>
  <c r="N109" i="1"/>
  <c r="N143" i="1"/>
  <c r="N155" i="1"/>
  <c r="N217" i="1"/>
  <c r="N169" i="1"/>
  <c r="N149" i="1"/>
  <c r="N208" i="1"/>
  <c r="N80" i="1"/>
  <c r="N125" i="1"/>
  <c r="N218" i="1"/>
  <c r="N90" i="1"/>
  <c r="N175" i="1"/>
  <c r="N173" i="1"/>
  <c r="N290" i="1"/>
  <c r="N163" i="1"/>
  <c r="N35" i="1"/>
  <c r="N25" i="1"/>
  <c r="N270" i="1"/>
  <c r="N172" i="1"/>
  <c r="N44" i="1"/>
  <c r="N300" i="1"/>
  <c r="N182" i="1"/>
  <c r="N54" i="1"/>
  <c r="N310" i="1"/>
  <c r="N232" i="1"/>
  <c r="N280" i="1"/>
  <c r="N23" i="1"/>
  <c r="N91" i="1"/>
  <c r="N260" i="1"/>
  <c r="N238" i="1"/>
  <c r="N79" i="1"/>
  <c r="N12" i="1"/>
  <c r="N75" i="1"/>
  <c r="N47" i="1"/>
  <c r="N84" i="1"/>
  <c r="N222" i="1"/>
  <c r="N93" i="1"/>
  <c r="N168" i="1"/>
  <c r="N242" i="1"/>
  <c r="N59" i="1"/>
  <c r="N283" i="1"/>
  <c r="N176" i="1"/>
  <c r="N308" i="1"/>
  <c r="N58" i="1"/>
  <c r="N105" i="1"/>
  <c r="N131" i="1"/>
  <c r="N229" i="1"/>
  <c r="N277" i="1"/>
  <c r="N278" i="1"/>
  <c r="N150" i="1"/>
  <c r="N215" i="1"/>
  <c r="N210" i="1"/>
  <c r="N201" i="1"/>
  <c r="N142" i="1"/>
  <c r="N16" i="1"/>
  <c r="N26" i="1"/>
  <c r="N227" i="1"/>
  <c r="N236" i="1"/>
  <c r="N246" i="1"/>
  <c r="N159" i="1"/>
  <c r="N114" i="1"/>
  <c r="N36" i="1"/>
  <c r="N192" i="1"/>
  <c r="N64" i="1"/>
  <c r="N97" i="1"/>
  <c r="N202" i="1"/>
  <c r="N74" i="1"/>
  <c r="N135" i="1"/>
  <c r="N141" i="1"/>
  <c r="N292" i="1"/>
  <c r="N147" i="1"/>
  <c r="N19" i="1"/>
  <c r="N301" i="1"/>
  <c r="N297" i="1"/>
  <c r="N156" i="1"/>
  <c r="N28" i="1"/>
  <c r="N272" i="1"/>
  <c r="N166" i="1"/>
  <c r="N38" i="1"/>
  <c r="N268" i="1"/>
  <c r="N200" i="1"/>
  <c r="N82" i="1"/>
  <c r="N281" i="1"/>
  <c r="N17" i="1"/>
  <c r="N241" i="1"/>
  <c r="N14" i="1"/>
  <c r="N248" i="1"/>
  <c r="N120" i="1"/>
  <c r="N213" i="1"/>
  <c r="N258" i="1"/>
  <c r="N130" i="1"/>
  <c r="N289" i="1"/>
  <c r="N29" i="1"/>
  <c r="N203" i="1"/>
  <c r="N165" i="1"/>
  <c r="N212" i="1"/>
  <c r="N137" i="1"/>
  <c r="N94" i="1"/>
  <c r="N31" i="1"/>
  <c r="N245" i="1"/>
  <c r="N228" i="1"/>
  <c r="N207" i="1"/>
  <c r="N48" i="1"/>
  <c r="N186" i="1"/>
  <c r="N119" i="1"/>
  <c r="N259" i="1"/>
  <c r="N231" i="1"/>
  <c r="N140" i="1"/>
  <c r="N303" i="1"/>
  <c r="N22" i="1"/>
  <c r="N136" i="1"/>
  <c r="N85" i="1"/>
  <c r="N164" i="1"/>
  <c r="N144" i="1"/>
  <c r="N154" i="1"/>
  <c r="N57" i="1"/>
  <c r="N287" i="1"/>
  <c r="N108" i="1"/>
  <c r="N118" i="1"/>
  <c r="N72" i="1"/>
  <c r="N69" i="1"/>
  <c r="N8" i="1" l="1"/>
  <c r="O174" i="1" s="1"/>
  <c r="N6" i="1"/>
  <c r="N3" i="1"/>
  <c r="J10" i="1"/>
  <c r="J245" i="1"/>
  <c r="J293" i="1"/>
  <c r="J310" i="1"/>
  <c r="J251" i="1"/>
  <c r="J258" i="1"/>
  <c r="J274" i="1"/>
  <c r="J244" i="1"/>
  <c r="J263" i="1"/>
  <c r="J304" i="1"/>
  <c r="J265" i="1"/>
  <c r="J247" i="1"/>
  <c r="J253" i="1"/>
  <c r="J269" i="1"/>
  <c r="J248" i="1"/>
  <c r="J254" i="1"/>
  <c r="J249" i="1"/>
  <c r="J257" i="1"/>
  <c r="J273" i="1"/>
  <c r="J262" i="1"/>
  <c r="J267" i="1"/>
  <c r="J283" i="1"/>
  <c r="J287" i="1"/>
  <c r="J298" i="1"/>
  <c r="J272" i="1"/>
  <c r="J307" i="1"/>
  <c r="J261" i="1"/>
  <c r="J246" i="1"/>
  <c r="J250" i="1"/>
  <c r="J260" i="1"/>
  <c r="J300" i="1"/>
  <c r="J271" i="1"/>
  <c r="J259" i="1"/>
  <c r="J280" i="1"/>
  <c r="J256" i="1"/>
  <c r="J266" i="1"/>
  <c r="J270" i="1"/>
  <c r="J282" i="1"/>
  <c r="J264" i="1"/>
  <c r="J268" i="1"/>
  <c r="J275" i="1"/>
  <c r="J255" i="1"/>
  <c r="J252" i="1"/>
  <c r="J276" i="1"/>
  <c r="J285" i="1"/>
  <c r="J289" i="1"/>
  <c r="J295" i="1"/>
  <c r="J299" i="1"/>
  <c r="J303" i="1"/>
  <c r="J296" i="1"/>
  <c r="J292" i="1"/>
  <c r="J278" i="1"/>
  <c r="J308" i="1"/>
  <c r="J284" i="1"/>
  <c r="J288" i="1"/>
  <c r="J291" i="1"/>
  <c r="J297" i="1"/>
  <c r="J301" i="1"/>
  <c r="J305" i="1"/>
  <c r="J302" i="1"/>
  <c r="J306" i="1"/>
  <c r="J309" i="1"/>
  <c r="J294" i="1"/>
  <c r="J286" i="1"/>
  <c r="J290" i="1"/>
  <c r="J279" i="1"/>
  <c r="J281" i="1"/>
  <c r="J277" i="1"/>
  <c r="B3" i="2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V3" i="2"/>
  <c r="W3" i="2"/>
  <c r="X3" i="2"/>
  <c r="Y3" i="2"/>
  <c r="Z3" i="2"/>
  <c r="AA3" i="2"/>
  <c r="AB3" i="2"/>
  <c r="AC3" i="2"/>
  <c r="AD3" i="2"/>
  <c r="AE3" i="2"/>
  <c r="AF3" i="2"/>
  <c r="AG3" i="2"/>
  <c r="AH3" i="2"/>
  <c r="AI3" i="2"/>
  <c r="AJ3" i="2"/>
  <c r="AK3" i="2"/>
  <c r="AL3" i="2"/>
  <c r="AM3" i="2"/>
  <c r="AN3" i="2"/>
  <c r="AO3" i="2"/>
  <c r="AP3" i="2"/>
  <c r="AQ3" i="2"/>
  <c r="AR3" i="2"/>
  <c r="AS3" i="2"/>
  <c r="AT3" i="2"/>
  <c r="AU3" i="2"/>
  <c r="AV3" i="2"/>
  <c r="AW3" i="2"/>
  <c r="AX3" i="2"/>
  <c r="AY3" i="2"/>
  <c r="AZ3" i="2"/>
  <c r="BA3" i="2"/>
  <c r="BB3" i="2"/>
  <c r="BC3" i="2"/>
  <c r="BD3" i="2"/>
  <c r="BE3" i="2"/>
  <c r="BF3" i="2"/>
  <c r="BG3" i="2"/>
  <c r="BH3" i="2"/>
  <c r="BI3" i="2"/>
  <c r="BJ3" i="2"/>
  <c r="BK3" i="2"/>
  <c r="BL3" i="2"/>
  <c r="BM3" i="2"/>
  <c r="BN3" i="2"/>
  <c r="BO3" i="2"/>
  <c r="BP3" i="2"/>
  <c r="BQ3" i="2"/>
  <c r="BR3" i="2"/>
  <c r="BS3" i="2"/>
  <c r="BT3" i="2"/>
  <c r="BU3" i="2"/>
  <c r="BV3" i="2"/>
  <c r="BW3" i="2"/>
  <c r="BX3" i="2"/>
  <c r="BY3" i="2"/>
  <c r="BZ3" i="2"/>
  <c r="CA3" i="2"/>
  <c r="CB3" i="2"/>
  <c r="CC3" i="2"/>
  <c r="CD3" i="2"/>
  <c r="CE3" i="2"/>
  <c r="CF3" i="2"/>
  <c r="CG3" i="2"/>
  <c r="CH3" i="2"/>
  <c r="CI3" i="2"/>
  <c r="CJ3" i="2"/>
  <c r="CK3" i="2"/>
  <c r="CL3" i="2"/>
  <c r="CM3" i="2"/>
  <c r="CN3" i="2"/>
  <c r="CO3" i="2"/>
  <c r="CP3" i="2"/>
  <c r="CQ3" i="2"/>
  <c r="CR3" i="2"/>
  <c r="CS3" i="2"/>
  <c r="CT3" i="2"/>
  <c r="CU3" i="2"/>
  <c r="CV3" i="2"/>
  <c r="CW3" i="2"/>
  <c r="CX3" i="2"/>
  <c r="CY3" i="2"/>
  <c r="CZ3" i="2"/>
  <c r="DA3" i="2"/>
  <c r="DB3" i="2"/>
  <c r="DC3" i="2"/>
  <c r="DD3" i="2"/>
  <c r="DE3" i="2"/>
  <c r="DF3" i="2"/>
  <c r="DG3" i="2"/>
  <c r="DH3" i="2"/>
  <c r="DI3" i="2"/>
  <c r="DJ3" i="2"/>
  <c r="DK3" i="2"/>
  <c r="DL3" i="2"/>
  <c r="DM3" i="2"/>
  <c r="DN3" i="2"/>
  <c r="DO3" i="2"/>
  <c r="DP3" i="2"/>
  <c r="DQ3" i="2"/>
  <c r="DR3" i="2"/>
  <c r="DS3" i="2"/>
  <c r="DT3" i="2"/>
  <c r="DU3" i="2"/>
  <c r="DV3" i="2"/>
  <c r="DW3" i="2"/>
  <c r="DX3" i="2"/>
  <c r="DY3" i="2"/>
  <c r="DZ3" i="2"/>
  <c r="EA3" i="2"/>
  <c r="EB3" i="2"/>
  <c r="EC3" i="2"/>
  <c r="ED3" i="2"/>
  <c r="EE3" i="2"/>
  <c r="EF3" i="2"/>
  <c r="EG3" i="2"/>
  <c r="EH3" i="2"/>
  <c r="EI3" i="2"/>
  <c r="EJ3" i="2"/>
  <c r="EK3" i="2"/>
  <c r="EL3" i="2"/>
  <c r="EM3" i="2"/>
  <c r="EN3" i="2"/>
  <c r="EO3" i="2"/>
  <c r="EP3" i="2"/>
  <c r="EQ3" i="2"/>
  <c r="ER3" i="2"/>
  <c r="ES3" i="2"/>
  <c r="ET3" i="2"/>
  <c r="EU3" i="2"/>
  <c r="EV3" i="2"/>
  <c r="EW3" i="2"/>
  <c r="EX3" i="2"/>
  <c r="EY3" i="2"/>
  <c r="EZ3" i="2"/>
  <c r="FA3" i="2"/>
  <c r="FB3" i="2"/>
  <c r="FC3" i="2"/>
  <c r="FD3" i="2"/>
  <c r="FE3" i="2"/>
  <c r="FF3" i="2"/>
  <c r="FG3" i="2"/>
  <c r="FH3" i="2"/>
  <c r="FI3" i="2"/>
  <c r="FJ3" i="2"/>
  <c r="FK3" i="2"/>
  <c r="FL3" i="2"/>
  <c r="FM3" i="2"/>
  <c r="FN3" i="2"/>
  <c r="FO3" i="2"/>
  <c r="FP3" i="2"/>
  <c r="FQ3" i="2"/>
  <c r="FR3" i="2"/>
  <c r="FS3" i="2"/>
  <c r="FT3" i="2"/>
  <c r="FU3" i="2"/>
  <c r="FV3" i="2"/>
  <c r="FW3" i="2"/>
  <c r="FX3" i="2"/>
  <c r="FY3" i="2"/>
  <c r="FZ3" i="2"/>
  <c r="GA3" i="2"/>
  <c r="GB3" i="2"/>
  <c r="GC3" i="2"/>
  <c r="GD3" i="2"/>
  <c r="GE3" i="2"/>
  <c r="GF3" i="2"/>
  <c r="GG3" i="2"/>
  <c r="GH3" i="2"/>
  <c r="GI3" i="2"/>
  <c r="GJ3" i="2"/>
  <c r="GK3" i="2"/>
  <c r="GL3" i="2"/>
  <c r="GM3" i="2"/>
  <c r="GN3" i="2"/>
  <c r="GO3" i="2"/>
  <c r="GP3" i="2"/>
  <c r="GQ3" i="2"/>
  <c r="GR3" i="2"/>
  <c r="A3" i="2"/>
  <c r="O216" i="1" l="1"/>
  <c r="O168" i="1"/>
  <c r="P168" i="1" s="1"/>
  <c r="R168" i="1" s="1"/>
  <c r="O18" i="1"/>
  <c r="P18" i="1" s="1"/>
  <c r="R18" i="1" s="1"/>
  <c r="O45" i="1"/>
  <c r="P45" i="1" s="1"/>
  <c r="R45" i="1" s="1"/>
  <c r="O253" i="1"/>
  <c r="O17" i="1"/>
  <c r="O248" i="1"/>
  <c r="P248" i="1" s="1"/>
  <c r="R248" i="1" s="1"/>
  <c r="O291" i="1"/>
  <c r="P291" i="1" s="1"/>
  <c r="R291" i="1" s="1"/>
  <c r="O309" i="1"/>
  <c r="O48" i="1"/>
  <c r="P48" i="1" s="1"/>
  <c r="R48" i="1" s="1"/>
  <c r="O143" i="1"/>
  <c r="P143" i="1" s="1"/>
  <c r="R143" i="1" s="1"/>
  <c r="O288" i="1"/>
  <c r="P288" i="1" s="1"/>
  <c r="R288" i="1" s="1"/>
  <c r="O136" i="1"/>
  <c r="P136" i="1" s="1"/>
  <c r="R136" i="1" s="1"/>
  <c r="O210" i="1"/>
  <c r="O296" i="1"/>
  <c r="P296" i="1" s="1"/>
  <c r="R296" i="1" s="1"/>
  <c r="O249" i="1"/>
  <c r="P249" i="1" s="1"/>
  <c r="R249" i="1" s="1"/>
  <c r="O41" i="1"/>
  <c r="P41" i="1" s="1"/>
  <c r="R41" i="1" s="1"/>
  <c r="O78" i="1"/>
  <c r="P78" i="1" s="1"/>
  <c r="R78" i="1" s="1"/>
  <c r="O206" i="1"/>
  <c r="P206" i="1" s="1"/>
  <c r="R206" i="1" s="1"/>
  <c r="O101" i="1"/>
  <c r="P101" i="1" s="1"/>
  <c r="R101" i="1" s="1"/>
  <c r="O68" i="1"/>
  <c r="P68" i="1" s="1"/>
  <c r="R68" i="1" s="1"/>
  <c r="O196" i="1"/>
  <c r="O217" i="1"/>
  <c r="P217" i="1" s="1"/>
  <c r="R217" i="1" s="1"/>
  <c r="O69" i="1"/>
  <c r="P69" i="1" s="1"/>
  <c r="R69" i="1" s="1"/>
  <c r="O59" i="1"/>
  <c r="P59" i="1" s="1"/>
  <c r="R59" i="1" s="1"/>
  <c r="O187" i="1"/>
  <c r="P187" i="1" s="1"/>
  <c r="R187" i="1" s="1"/>
  <c r="O298" i="1"/>
  <c r="P298" i="1" s="1"/>
  <c r="R298" i="1" s="1"/>
  <c r="O65" i="1"/>
  <c r="P65" i="1" s="1"/>
  <c r="R65" i="1" s="1"/>
  <c r="O193" i="1"/>
  <c r="P193" i="1" s="1"/>
  <c r="R193" i="1" s="1"/>
  <c r="O63" i="1"/>
  <c r="O183" i="1"/>
  <c r="P183" i="1" s="1"/>
  <c r="R183" i="1" s="1"/>
  <c r="O34" i="1"/>
  <c r="P34" i="1" s="1"/>
  <c r="R34" i="1" s="1"/>
  <c r="O98" i="1"/>
  <c r="P98" i="1" s="1"/>
  <c r="R98" i="1" s="1"/>
  <c r="O162" i="1"/>
  <c r="P162" i="1" s="1"/>
  <c r="R162" i="1" s="1"/>
  <c r="O226" i="1"/>
  <c r="P226" i="1" s="1"/>
  <c r="R226" i="1" s="1"/>
  <c r="O295" i="1"/>
  <c r="P295" i="1" s="1"/>
  <c r="R295" i="1" s="1"/>
  <c r="O81" i="1"/>
  <c r="P81" i="1" s="1"/>
  <c r="R81" i="1" s="1"/>
  <c r="O177" i="1"/>
  <c r="P177" i="1" s="1"/>
  <c r="R177" i="1" s="1"/>
  <c r="O16" i="1"/>
  <c r="P16" i="1" s="1"/>
  <c r="R16" i="1" s="1"/>
  <c r="O56" i="1"/>
  <c r="P56" i="1" s="1"/>
  <c r="R56" i="1" s="1"/>
  <c r="O104" i="1"/>
  <c r="P104" i="1" s="1"/>
  <c r="R104" i="1" s="1"/>
  <c r="O144" i="1"/>
  <c r="P144" i="1" s="1"/>
  <c r="R144" i="1" s="1"/>
  <c r="O184" i="1"/>
  <c r="P184" i="1" s="1"/>
  <c r="R184" i="1" s="1"/>
  <c r="O232" i="1"/>
  <c r="P232" i="1" s="1"/>
  <c r="R232" i="1" s="1"/>
  <c r="O285" i="1"/>
  <c r="O79" i="1"/>
  <c r="P79" i="1" s="1"/>
  <c r="R79" i="1" s="1"/>
  <c r="O149" i="1"/>
  <c r="P149" i="1" s="1"/>
  <c r="R149" i="1" s="1"/>
  <c r="O110" i="1"/>
  <c r="P110" i="1" s="1"/>
  <c r="R110" i="1" s="1"/>
  <c r="O238" i="1"/>
  <c r="P238" i="1" s="1"/>
  <c r="R238" i="1" s="1"/>
  <c r="O169" i="1"/>
  <c r="O100" i="1"/>
  <c r="P100" i="1" s="1"/>
  <c r="R100" i="1" s="1"/>
  <c r="O228" i="1"/>
  <c r="P228" i="1" s="1"/>
  <c r="R228" i="1" s="1"/>
  <c r="O95" i="1"/>
  <c r="P95" i="1" s="1"/>
  <c r="R95" i="1" s="1"/>
  <c r="O271" i="1"/>
  <c r="P271" i="1" s="1"/>
  <c r="R271" i="1" s="1"/>
  <c r="O91" i="1"/>
  <c r="P91" i="1" s="1"/>
  <c r="R91" i="1" s="1"/>
  <c r="O219" i="1"/>
  <c r="P219" i="1" s="1"/>
  <c r="R219" i="1" s="1"/>
  <c r="O281" i="1"/>
  <c r="P281" i="1" s="1"/>
  <c r="R281" i="1" s="1"/>
  <c r="O85" i="1"/>
  <c r="P85" i="1" s="1"/>
  <c r="R85" i="1" s="1"/>
  <c r="O245" i="1"/>
  <c r="P245" i="1" s="1"/>
  <c r="R245" i="1" s="1"/>
  <c r="O111" i="1"/>
  <c r="P111" i="1" s="1"/>
  <c r="R111" i="1" s="1"/>
  <c r="O247" i="1"/>
  <c r="P247" i="1" s="1"/>
  <c r="R247" i="1" s="1"/>
  <c r="O50" i="1"/>
  <c r="P50" i="1" s="1"/>
  <c r="R50" i="1" s="1"/>
  <c r="O114" i="1"/>
  <c r="P114" i="1" s="1"/>
  <c r="R114" i="1" s="1"/>
  <c r="O178" i="1"/>
  <c r="P178" i="1" s="1"/>
  <c r="R178" i="1" s="1"/>
  <c r="O242" i="1"/>
  <c r="O274" i="1"/>
  <c r="O109" i="1"/>
  <c r="P109" i="1" s="1"/>
  <c r="R109" i="1" s="1"/>
  <c r="O197" i="1"/>
  <c r="P197" i="1" s="1"/>
  <c r="R197" i="1" s="1"/>
  <c r="O24" i="1"/>
  <c r="O72" i="1"/>
  <c r="P72" i="1" s="1"/>
  <c r="R72" i="1" s="1"/>
  <c r="O112" i="1"/>
  <c r="P112" i="1" s="1"/>
  <c r="R112" i="1" s="1"/>
  <c r="O152" i="1"/>
  <c r="P152" i="1" s="1"/>
  <c r="R152" i="1" s="1"/>
  <c r="O200" i="1"/>
  <c r="P200" i="1" s="1"/>
  <c r="R200" i="1" s="1"/>
  <c r="O240" i="1"/>
  <c r="P240" i="1" s="1"/>
  <c r="R240" i="1" s="1"/>
  <c r="O305" i="1"/>
  <c r="P305" i="1" s="1"/>
  <c r="R305" i="1" s="1"/>
  <c r="O207" i="1"/>
  <c r="O14" i="1"/>
  <c r="P14" i="1" s="1"/>
  <c r="R14" i="1" s="1"/>
  <c r="O142" i="1"/>
  <c r="P142" i="1" s="1"/>
  <c r="R142" i="1" s="1"/>
  <c r="O283" i="1"/>
  <c r="P283" i="1" s="1"/>
  <c r="R283" i="1" s="1"/>
  <c r="O241" i="1"/>
  <c r="P241" i="1" s="1"/>
  <c r="R241" i="1" s="1"/>
  <c r="O132" i="1"/>
  <c r="O260" i="1"/>
  <c r="P260" i="1" s="1"/>
  <c r="R260" i="1" s="1"/>
  <c r="O223" i="1"/>
  <c r="P223" i="1" s="1"/>
  <c r="R223" i="1" s="1"/>
  <c r="O201" i="1"/>
  <c r="P201" i="1" s="1"/>
  <c r="R201" i="1" s="1"/>
  <c r="O123" i="1"/>
  <c r="P123" i="1" s="1"/>
  <c r="R123" i="1" s="1"/>
  <c r="O251" i="1"/>
  <c r="P251" i="1" s="1"/>
  <c r="R251" i="1" s="1"/>
  <c r="O29" i="1"/>
  <c r="P29" i="1" s="1"/>
  <c r="R29" i="1" s="1"/>
  <c r="O121" i="1"/>
  <c r="P121" i="1" s="1"/>
  <c r="R121" i="1" s="1"/>
  <c r="O12" i="1"/>
  <c r="P12" i="1" s="1"/>
  <c r="R12" i="1" s="1"/>
  <c r="O127" i="1"/>
  <c r="P127" i="1" s="1"/>
  <c r="R127" i="1" s="1"/>
  <c r="O289" i="1"/>
  <c r="P289" i="1" s="1"/>
  <c r="R289" i="1" s="1"/>
  <c r="O66" i="1"/>
  <c r="P66" i="1" s="1"/>
  <c r="R66" i="1" s="1"/>
  <c r="O130" i="1"/>
  <c r="O194" i="1"/>
  <c r="P194" i="1" s="1"/>
  <c r="R194" i="1" s="1"/>
  <c r="O258" i="1"/>
  <c r="P258" i="1" s="1"/>
  <c r="R258" i="1" s="1"/>
  <c r="O280" i="1"/>
  <c r="P280" i="1" s="1"/>
  <c r="R280" i="1" s="1"/>
  <c r="O125" i="1"/>
  <c r="P125" i="1" s="1"/>
  <c r="R125" i="1" s="1"/>
  <c r="O213" i="1"/>
  <c r="O40" i="1"/>
  <c r="P40" i="1" s="1"/>
  <c r="R40" i="1" s="1"/>
  <c r="O80" i="1"/>
  <c r="P80" i="1" s="1"/>
  <c r="R80" i="1" s="1"/>
  <c r="O208" i="1"/>
  <c r="P208" i="1" s="1"/>
  <c r="R208" i="1" s="1"/>
  <c r="O120" i="1"/>
  <c r="P120" i="1" s="1"/>
  <c r="R120" i="1" s="1"/>
  <c r="O145" i="1"/>
  <c r="P145" i="1" s="1"/>
  <c r="R145" i="1" s="1"/>
  <c r="O146" i="1"/>
  <c r="P146" i="1" s="1"/>
  <c r="R146" i="1" s="1"/>
  <c r="O23" i="1"/>
  <c r="P23" i="1" s="1"/>
  <c r="R23" i="1" s="1"/>
  <c r="O155" i="1"/>
  <c r="P155" i="1" s="1"/>
  <c r="R155" i="1" s="1"/>
  <c r="O164" i="1"/>
  <c r="P164" i="1" s="1"/>
  <c r="R164" i="1" s="1"/>
  <c r="O46" i="1"/>
  <c r="P46" i="1" s="1"/>
  <c r="R46" i="1" s="1"/>
  <c r="O269" i="1"/>
  <c r="P269" i="1" s="1"/>
  <c r="R269" i="1" s="1"/>
  <c r="O176" i="1"/>
  <c r="P176" i="1" s="1"/>
  <c r="R176" i="1" s="1"/>
  <c r="O88" i="1"/>
  <c r="P88" i="1" s="1"/>
  <c r="R88" i="1" s="1"/>
  <c r="O308" i="1"/>
  <c r="P308" i="1" s="1"/>
  <c r="R308" i="1" s="1"/>
  <c r="O82" i="1"/>
  <c r="P82" i="1" s="1"/>
  <c r="R82" i="1" s="1"/>
  <c r="O157" i="1"/>
  <c r="O27" i="1"/>
  <c r="P27" i="1" s="1"/>
  <c r="R27" i="1" s="1"/>
  <c r="O36" i="1"/>
  <c r="P36" i="1" s="1"/>
  <c r="R36" i="1" s="1"/>
  <c r="O266" i="1"/>
  <c r="P266" i="1" s="1"/>
  <c r="R266" i="1" s="1"/>
  <c r="O13" i="1"/>
  <c r="P13" i="1" s="1"/>
  <c r="R13" i="1" s="1"/>
  <c r="O11" i="1"/>
  <c r="P11" i="1" s="1"/>
  <c r="R11" i="1" s="1"/>
  <c r="O256" i="1"/>
  <c r="P256" i="1" s="1"/>
  <c r="R256" i="1" s="1"/>
  <c r="O224" i="1"/>
  <c r="P224" i="1" s="1"/>
  <c r="R224" i="1" s="1"/>
  <c r="O192" i="1"/>
  <c r="O160" i="1"/>
  <c r="P160" i="1" s="1"/>
  <c r="R160" i="1" s="1"/>
  <c r="O128" i="1"/>
  <c r="P128" i="1" s="1"/>
  <c r="R128" i="1" s="1"/>
  <c r="O96" i="1"/>
  <c r="P96" i="1" s="1"/>
  <c r="R96" i="1" s="1"/>
  <c r="O64" i="1"/>
  <c r="P64" i="1" s="1"/>
  <c r="R64" i="1" s="1"/>
  <c r="O32" i="1"/>
  <c r="P32" i="1" s="1"/>
  <c r="R32" i="1" s="1"/>
  <c r="O237" i="1"/>
  <c r="P237" i="1" s="1"/>
  <c r="R237" i="1" s="1"/>
  <c r="O161" i="1"/>
  <c r="P161" i="1" s="1"/>
  <c r="R161" i="1" s="1"/>
  <c r="O97" i="1"/>
  <c r="P97" i="1" s="1"/>
  <c r="R97" i="1" s="1"/>
  <c r="O263" i="1"/>
  <c r="P263" i="1" s="1"/>
  <c r="R263" i="1" s="1"/>
  <c r="O275" i="1"/>
  <c r="P275" i="1" s="1"/>
  <c r="R275" i="1" s="1"/>
  <c r="O234" i="1"/>
  <c r="P234" i="1" s="1"/>
  <c r="R234" i="1" s="1"/>
  <c r="O202" i="1"/>
  <c r="P202" i="1" s="1"/>
  <c r="R202" i="1" s="1"/>
  <c r="O170" i="1"/>
  <c r="P170" i="1" s="1"/>
  <c r="R170" i="1" s="1"/>
  <c r="O138" i="1"/>
  <c r="P138" i="1" s="1"/>
  <c r="R138" i="1" s="1"/>
  <c r="O106" i="1"/>
  <c r="P106" i="1" s="1"/>
  <c r="R106" i="1" s="1"/>
  <c r="O74" i="1"/>
  <c r="P74" i="1" s="1"/>
  <c r="R74" i="1" s="1"/>
  <c r="O42" i="1"/>
  <c r="P42" i="1" s="1"/>
  <c r="R42" i="1" s="1"/>
  <c r="O265" i="1"/>
  <c r="P265" i="1" s="1"/>
  <c r="R265" i="1" s="1"/>
  <c r="O239" i="1"/>
  <c r="P239" i="1" s="1"/>
  <c r="R239" i="1" s="1"/>
  <c r="O135" i="1"/>
  <c r="P135" i="1" s="1"/>
  <c r="R135" i="1" s="1"/>
  <c r="O71" i="1"/>
  <c r="P71" i="1" s="1"/>
  <c r="R71" i="1" s="1"/>
  <c r="O15" i="1"/>
  <c r="P15" i="1" s="1"/>
  <c r="R15" i="1" s="1"/>
  <c r="O221" i="1"/>
  <c r="P221" i="1" s="1"/>
  <c r="R221" i="1" s="1"/>
  <c r="O141" i="1"/>
  <c r="P141" i="1" s="1"/>
  <c r="R141" i="1" s="1"/>
  <c r="O73" i="1"/>
  <c r="P73" i="1" s="1"/>
  <c r="R73" i="1" s="1"/>
  <c r="O37" i="1"/>
  <c r="P37" i="1" s="1"/>
  <c r="R37" i="1" s="1"/>
  <c r="O264" i="1"/>
  <c r="P264" i="1" s="1"/>
  <c r="R264" i="1" s="1"/>
  <c r="O292" i="1"/>
  <c r="P292" i="1" s="1"/>
  <c r="R292" i="1" s="1"/>
  <c r="O243" i="1"/>
  <c r="P243" i="1" s="1"/>
  <c r="R243" i="1" s="1"/>
  <c r="O211" i="1"/>
  <c r="P211" i="1" s="1"/>
  <c r="R211" i="1" s="1"/>
  <c r="O179" i="1"/>
  <c r="P179" i="1" s="1"/>
  <c r="R179" i="1" s="1"/>
  <c r="O147" i="1"/>
  <c r="P147" i="1" s="1"/>
  <c r="R147" i="1" s="1"/>
  <c r="O115" i="1"/>
  <c r="P115" i="1" s="1"/>
  <c r="R115" i="1" s="1"/>
  <c r="O83" i="1"/>
  <c r="P83" i="1" s="1"/>
  <c r="R83" i="1" s="1"/>
  <c r="O51" i="1"/>
  <c r="P51" i="1" s="1"/>
  <c r="R51" i="1" s="1"/>
  <c r="O19" i="1"/>
  <c r="P19" i="1" s="1"/>
  <c r="R19" i="1" s="1"/>
  <c r="O129" i="1"/>
  <c r="P129" i="1" s="1"/>
  <c r="R129" i="1" s="1"/>
  <c r="O181" i="1"/>
  <c r="P181" i="1" s="1"/>
  <c r="R181" i="1" s="1"/>
  <c r="O61" i="1"/>
  <c r="P61" i="1" s="1"/>
  <c r="R61" i="1" s="1"/>
  <c r="O301" i="1"/>
  <c r="P301" i="1" s="1"/>
  <c r="R301" i="1" s="1"/>
  <c r="O199" i="1"/>
  <c r="P199" i="1" s="1"/>
  <c r="R199" i="1" s="1"/>
  <c r="O87" i="1"/>
  <c r="P87" i="1" s="1"/>
  <c r="R87" i="1" s="1"/>
  <c r="O185" i="1"/>
  <c r="P185" i="1" s="1"/>
  <c r="R185" i="1" s="1"/>
  <c r="O297" i="1"/>
  <c r="P297" i="1" s="1"/>
  <c r="R297" i="1" s="1"/>
  <c r="O252" i="1"/>
  <c r="P252" i="1" s="1"/>
  <c r="R252" i="1" s="1"/>
  <c r="O220" i="1"/>
  <c r="P220" i="1" s="1"/>
  <c r="R220" i="1" s="1"/>
  <c r="O188" i="1"/>
  <c r="P188" i="1" s="1"/>
  <c r="R188" i="1" s="1"/>
  <c r="O156" i="1"/>
  <c r="P156" i="1" s="1"/>
  <c r="R156" i="1" s="1"/>
  <c r="O124" i="1"/>
  <c r="P124" i="1" s="1"/>
  <c r="R124" i="1" s="1"/>
  <c r="O92" i="1"/>
  <c r="P92" i="1" s="1"/>
  <c r="R92" i="1" s="1"/>
  <c r="O60" i="1"/>
  <c r="P60" i="1" s="1"/>
  <c r="R60" i="1" s="1"/>
  <c r="O28" i="1"/>
  <c r="P28" i="1" s="1"/>
  <c r="R28" i="1" s="1"/>
  <c r="O225" i="1"/>
  <c r="P225" i="1" s="1"/>
  <c r="R225" i="1" s="1"/>
  <c r="O153" i="1"/>
  <c r="P153" i="1" s="1"/>
  <c r="R153" i="1" s="1"/>
  <c r="O89" i="1"/>
  <c r="P89" i="1" s="1"/>
  <c r="R89" i="1" s="1"/>
  <c r="O272" i="1"/>
  <c r="P272" i="1" s="1"/>
  <c r="R272" i="1" s="1"/>
  <c r="O267" i="1"/>
  <c r="P267" i="1" s="1"/>
  <c r="R267" i="1" s="1"/>
  <c r="O230" i="1"/>
  <c r="P230" i="1" s="1"/>
  <c r="R230" i="1" s="1"/>
  <c r="O198" i="1"/>
  <c r="P198" i="1" s="1"/>
  <c r="R198" i="1" s="1"/>
  <c r="O166" i="1"/>
  <c r="P166" i="1" s="1"/>
  <c r="R166" i="1" s="1"/>
  <c r="O134" i="1"/>
  <c r="P134" i="1" s="1"/>
  <c r="R134" i="1" s="1"/>
  <c r="O102" i="1"/>
  <c r="P102" i="1" s="1"/>
  <c r="R102" i="1" s="1"/>
  <c r="O70" i="1"/>
  <c r="P70" i="1" s="1"/>
  <c r="R70" i="1" s="1"/>
  <c r="O38" i="1"/>
  <c r="O257" i="1"/>
  <c r="P257" i="1" s="1"/>
  <c r="R257" i="1" s="1"/>
  <c r="O113" i="1"/>
  <c r="P113" i="1" s="1"/>
  <c r="R113" i="1" s="1"/>
  <c r="O33" i="1"/>
  <c r="P33" i="1" s="1"/>
  <c r="R33" i="1" s="1"/>
  <c r="O268" i="1"/>
  <c r="P268" i="1" s="1"/>
  <c r="R268" i="1" s="1"/>
  <c r="O191" i="1"/>
  <c r="P191" i="1" s="1"/>
  <c r="R191" i="1" s="1"/>
  <c r="O55" i="1"/>
  <c r="P55" i="1" s="1"/>
  <c r="R55" i="1" s="1"/>
  <c r="O307" i="1"/>
  <c r="P307" i="1" s="1"/>
  <c r="R307" i="1" s="1"/>
  <c r="O276" i="1"/>
  <c r="P276" i="1" s="1"/>
  <c r="R276" i="1" s="1"/>
  <c r="O235" i="1"/>
  <c r="P235" i="1" s="1"/>
  <c r="R235" i="1" s="1"/>
  <c r="O203" i="1"/>
  <c r="P203" i="1" s="1"/>
  <c r="R203" i="1" s="1"/>
  <c r="O171" i="1"/>
  <c r="P171" i="1" s="1"/>
  <c r="R171" i="1" s="1"/>
  <c r="O139" i="1"/>
  <c r="P139" i="1" s="1"/>
  <c r="R139" i="1" s="1"/>
  <c r="O107" i="1"/>
  <c r="P107" i="1" s="1"/>
  <c r="R107" i="1" s="1"/>
  <c r="O75" i="1"/>
  <c r="P75" i="1" s="1"/>
  <c r="R75" i="1" s="1"/>
  <c r="O43" i="1"/>
  <c r="P43" i="1" s="1"/>
  <c r="R43" i="1" s="1"/>
  <c r="O261" i="1"/>
  <c r="P261" i="1" s="1"/>
  <c r="R261" i="1" s="1"/>
  <c r="O299" i="1"/>
  <c r="P299" i="1" s="1"/>
  <c r="R299" i="1" s="1"/>
  <c r="O165" i="1"/>
  <c r="P165" i="1" s="1"/>
  <c r="R165" i="1" s="1"/>
  <c r="O53" i="1"/>
  <c r="P53" i="1" s="1"/>
  <c r="R53" i="1" s="1"/>
  <c r="O284" i="1"/>
  <c r="O151" i="1"/>
  <c r="P151" i="1" s="1"/>
  <c r="R151" i="1" s="1"/>
  <c r="O47" i="1"/>
  <c r="P47" i="1" s="1"/>
  <c r="R47" i="1" s="1"/>
  <c r="O302" i="1"/>
  <c r="P302" i="1" s="1"/>
  <c r="R302" i="1" s="1"/>
  <c r="O293" i="1"/>
  <c r="P293" i="1" s="1"/>
  <c r="R293" i="1" s="1"/>
  <c r="O244" i="1"/>
  <c r="P244" i="1" s="1"/>
  <c r="R244" i="1" s="1"/>
  <c r="O212" i="1"/>
  <c r="P212" i="1" s="1"/>
  <c r="R212" i="1" s="1"/>
  <c r="O180" i="1"/>
  <c r="P180" i="1" s="1"/>
  <c r="R180" i="1" s="1"/>
  <c r="O148" i="1"/>
  <c r="P148" i="1" s="1"/>
  <c r="R148" i="1" s="1"/>
  <c r="O116" i="1"/>
  <c r="P116" i="1" s="1"/>
  <c r="R116" i="1" s="1"/>
  <c r="O84" i="1"/>
  <c r="P84" i="1" s="1"/>
  <c r="R84" i="1" s="1"/>
  <c r="O52" i="1"/>
  <c r="P52" i="1" s="1"/>
  <c r="R52" i="1" s="1"/>
  <c r="O20" i="1"/>
  <c r="P20" i="1" s="1"/>
  <c r="R20" i="1" s="1"/>
  <c r="O209" i="1"/>
  <c r="P209" i="1" s="1"/>
  <c r="R209" i="1" s="1"/>
  <c r="O137" i="1"/>
  <c r="P137" i="1" s="1"/>
  <c r="R137" i="1" s="1"/>
  <c r="O49" i="1"/>
  <c r="P49" i="1" s="1"/>
  <c r="R49" i="1" s="1"/>
  <c r="O294" i="1"/>
  <c r="P294" i="1" s="1"/>
  <c r="R294" i="1" s="1"/>
  <c r="O254" i="1"/>
  <c r="P254" i="1" s="1"/>
  <c r="R254" i="1" s="1"/>
  <c r="O222" i="1"/>
  <c r="P222" i="1" s="1"/>
  <c r="R222" i="1" s="1"/>
  <c r="O190" i="1"/>
  <c r="P190" i="1" s="1"/>
  <c r="R190" i="1" s="1"/>
  <c r="O158" i="1"/>
  <c r="P158" i="1" s="1"/>
  <c r="R158" i="1" s="1"/>
  <c r="O126" i="1"/>
  <c r="P126" i="1" s="1"/>
  <c r="R126" i="1" s="1"/>
  <c r="O94" i="1"/>
  <c r="P94" i="1" s="1"/>
  <c r="R94" i="1" s="1"/>
  <c r="O62" i="1"/>
  <c r="P62" i="1" s="1"/>
  <c r="R62" i="1" s="1"/>
  <c r="O30" i="1"/>
  <c r="P30" i="1" s="1"/>
  <c r="R30" i="1" s="1"/>
  <c r="O233" i="1"/>
  <c r="P233" i="1" s="1"/>
  <c r="R233" i="1" s="1"/>
  <c r="O93" i="1"/>
  <c r="P93" i="1" s="1"/>
  <c r="R93" i="1" s="1"/>
  <c r="O273" i="1"/>
  <c r="P273" i="1" s="1"/>
  <c r="R273" i="1" s="1"/>
  <c r="O255" i="1"/>
  <c r="P255" i="1" s="1"/>
  <c r="R255" i="1" s="1"/>
  <c r="O167" i="1"/>
  <c r="P167" i="1" s="1"/>
  <c r="R167" i="1" s="1"/>
  <c r="O31" i="1"/>
  <c r="P31" i="1" s="1"/>
  <c r="R31" i="1" s="1"/>
  <c r="O279" i="1"/>
  <c r="P279" i="1" s="1"/>
  <c r="R279" i="1" s="1"/>
  <c r="O250" i="1"/>
  <c r="P250" i="1" s="1"/>
  <c r="R250" i="1" s="1"/>
  <c r="O218" i="1"/>
  <c r="P218" i="1" s="1"/>
  <c r="R218" i="1" s="1"/>
  <c r="O186" i="1"/>
  <c r="P186" i="1" s="1"/>
  <c r="R186" i="1" s="1"/>
  <c r="O154" i="1"/>
  <c r="P154" i="1" s="1"/>
  <c r="R154" i="1" s="1"/>
  <c r="O122" i="1"/>
  <c r="P122" i="1" s="1"/>
  <c r="R122" i="1" s="1"/>
  <c r="O90" i="1"/>
  <c r="P90" i="1" s="1"/>
  <c r="R90" i="1" s="1"/>
  <c r="O58" i="1"/>
  <c r="P58" i="1" s="1"/>
  <c r="R58" i="1" s="1"/>
  <c r="O26" i="1"/>
  <c r="P26" i="1" s="1"/>
  <c r="R26" i="1" s="1"/>
  <c r="O304" i="1"/>
  <c r="P304" i="1" s="1"/>
  <c r="R304" i="1" s="1"/>
  <c r="O175" i="1"/>
  <c r="P175" i="1" s="1"/>
  <c r="R175" i="1" s="1"/>
  <c r="O119" i="1"/>
  <c r="P119" i="1" s="1"/>
  <c r="R119" i="1" s="1"/>
  <c r="O39" i="1"/>
  <c r="P39" i="1" s="1"/>
  <c r="R39" i="1" s="1"/>
  <c r="O286" i="1"/>
  <c r="P286" i="1" s="1"/>
  <c r="R286" i="1" s="1"/>
  <c r="O173" i="1"/>
  <c r="P173" i="1" s="1"/>
  <c r="R173" i="1" s="1"/>
  <c r="O105" i="1"/>
  <c r="P105" i="1" s="1"/>
  <c r="R105" i="1" s="1"/>
  <c r="O57" i="1"/>
  <c r="P57" i="1" s="1"/>
  <c r="R57" i="1" s="1"/>
  <c r="O21" i="1"/>
  <c r="P21" i="1" s="1"/>
  <c r="R21" i="1" s="1"/>
  <c r="O290" i="1"/>
  <c r="P290" i="1" s="1"/>
  <c r="R290" i="1" s="1"/>
  <c r="O259" i="1"/>
  <c r="P259" i="1" s="1"/>
  <c r="R259" i="1" s="1"/>
  <c r="O227" i="1"/>
  <c r="P227" i="1" s="1"/>
  <c r="R227" i="1" s="1"/>
  <c r="O195" i="1"/>
  <c r="P195" i="1" s="1"/>
  <c r="R195" i="1" s="1"/>
  <c r="O163" i="1"/>
  <c r="P163" i="1" s="1"/>
  <c r="R163" i="1" s="1"/>
  <c r="O131" i="1"/>
  <c r="P131" i="1" s="1"/>
  <c r="R131" i="1" s="1"/>
  <c r="O99" i="1"/>
  <c r="P99" i="1" s="1"/>
  <c r="R99" i="1" s="1"/>
  <c r="O67" i="1"/>
  <c r="P67" i="1" s="1"/>
  <c r="R67" i="1" s="1"/>
  <c r="O35" i="1"/>
  <c r="P35" i="1" s="1"/>
  <c r="R35" i="1" s="1"/>
  <c r="O229" i="1"/>
  <c r="P229" i="1" s="1"/>
  <c r="R229" i="1" s="1"/>
  <c r="O287" i="1"/>
  <c r="P287" i="1" s="1"/>
  <c r="R287" i="1" s="1"/>
  <c r="O133" i="1"/>
  <c r="P133" i="1" s="1"/>
  <c r="R133" i="1" s="1"/>
  <c r="O25" i="1"/>
  <c r="P25" i="1" s="1"/>
  <c r="R25" i="1" s="1"/>
  <c r="O231" i="1"/>
  <c r="P231" i="1" s="1"/>
  <c r="R231" i="1" s="1"/>
  <c r="O103" i="1"/>
  <c r="P103" i="1" s="1"/>
  <c r="R103" i="1" s="1"/>
  <c r="O306" i="1"/>
  <c r="P306" i="1" s="1"/>
  <c r="R306" i="1" s="1"/>
  <c r="O270" i="1"/>
  <c r="P270" i="1" s="1"/>
  <c r="R270" i="1" s="1"/>
  <c r="O277" i="1"/>
  <c r="P277" i="1" s="1"/>
  <c r="R277" i="1" s="1"/>
  <c r="O236" i="1"/>
  <c r="P236" i="1" s="1"/>
  <c r="R236" i="1" s="1"/>
  <c r="O204" i="1"/>
  <c r="P204" i="1" s="1"/>
  <c r="R204" i="1" s="1"/>
  <c r="O172" i="1"/>
  <c r="P172" i="1" s="1"/>
  <c r="R172" i="1" s="1"/>
  <c r="O140" i="1"/>
  <c r="P140" i="1" s="1"/>
  <c r="R140" i="1" s="1"/>
  <c r="O108" i="1"/>
  <c r="P108" i="1" s="1"/>
  <c r="R108" i="1" s="1"/>
  <c r="O76" i="1"/>
  <c r="P76" i="1" s="1"/>
  <c r="R76" i="1" s="1"/>
  <c r="O44" i="1"/>
  <c r="P44" i="1" s="1"/>
  <c r="R44" i="1" s="1"/>
  <c r="O278" i="1"/>
  <c r="P278" i="1" s="1"/>
  <c r="R278" i="1" s="1"/>
  <c r="O189" i="1"/>
  <c r="P189" i="1" s="1"/>
  <c r="R189" i="1" s="1"/>
  <c r="O117" i="1"/>
  <c r="P117" i="1" s="1"/>
  <c r="R117" i="1" s="1"/>
  <c r="O300" i="1"/>
  <c r="P300" i="1" s="1"/>
  <c r="R300" i="1" s="1"/>
  <c r="O303" i="1"/>
  <c r="P303" i="1" s="1"/>
  <c r="R303" i="1" s="1"/>
  <c r="O246" i="1"/>
  <c r="P246" i="1" s="1"/>
  <c r="R246" i="1" s="1"/>
  <c r="O214" i="1"/>
  <c r="P214" i="1" s="1"/>
  <c r="R214" i="1" s="1"/>
  <c r="O182" i="1"/>
  <c r="P182" i="1" s="1"/>
  <c r="R182" i="1" s="1"/>
  <c r="O150" i="1"/>
  <c r="P150" i="1" s="1"/>
  <c r="R150" i="1" s="1"/>
  <c r="O118" i="1"/>
  <c r="P118" i="1" s="1"/>
  <c r="R118" i="1" s="1"/>
  <c r="O86" i="1"/>
  <c r="P86" i="1" s="1"/>
  <c r="R86" i="1" s="1"/>
  <c r="O54" i="1"/>
  <c r="P54" i="1" s="1"/>
  <c r="R54" i="1" s="1"/>
  <c r="O22" i="1"/>
  <c r="P22" i="1" s="1"/>
  <c r="R22" i="1" s="1"/>
  <c r="O205" i="1"/>
  <c r="P205" i="1" s="1"/>
  <c r="R205" i="1" s="1"/>
  <c r="O77" i="1"/>
  <c r="P77" i="1" s="1"/>
  <c r="R77" i="1" s="1"/>
  <c r="O310" i="1"/>
  <c r="P310" i="1" s="1"/>
  <c r="R310" i="1" s="1"/>
  <c r="O215" i="1"/>
  <c r="P215" i="1" s="1"/>
  <c r="R215" i="1" s="1"/>
  <c r="O159" i="1"/>
  <c r="P159" i="1" s="1"/>
  <c r="R159" i="1" s="1"/>
  <c r="O282" i="1"/>
  <c r="O262" i="1"/>
  <c r="P262" i="1" s="1"/>
  <c r="R262" i="1" s="1"/>
  <c r="P207" i="1"/>
  <c r="R207" i="1" s="1"/>
  <c r="O10" i="1"/>
  <c r="P10" i="1" s="1"/>
  <c r="R10" i="1" s="1"/>
  <c r="P157" i="1"/>
  <c r="R157" i="1" s="1"/>
  <c r="P17" i="1"/>
  <c r="R17" i="1" s="1"/>
  <c r="P192" i="1"/>
  <c r="R192" i="1" s="1"/>
  <c r="P309" i="1"/>
  <c r="R309" i="1" s="1"/>
  <c r="P174" i="1"/>
  <c r="R174" i="1" s="1"/>
  <c r="P285" i="1"/>
  <c r="R285" i="1" s="1"/>
  <c r="P253" i="1"/>
  <c r="R253" i="1" s="1"/>
  <c r="P132" i="1"/>
  <c r="R132" i="1" s="1"/>
  <c r="P282" i="1"/>
  <c r="R282" i="1" s="1"/>
  <c r="P63" i="1"/>
  <c r="R63" i="1" s="1"/>
  <c r="P130" i="1"/>
  <c r="R130" i="1" s="1"/>
  <c r="P274" i="1"/>
  <c r="R274" i="1" s="1"/>
  <c r="P213" i="1"/>
  <c r="R213" i="1" s="1"/>
  <c r="P24" i="1"/>
  <c r="R24" i="1" s="1"/>
  <c r="P216" i="1"/>
  <c r="R216" i="1" s="1"/>
  <c r="P284" i="1"/>
  <c r="R284" i="1" s="1"/>
  <c r="P38" i="1"/>
  <c r="R38" i="1" s="1"/>
  <c r="P210" i="1"/>
  <c r="R210" i="1" s="1"/>
  <c r="P169" i="1"/>
  <c r="R169" i="1" s="1"/>
  <c r="P242" i="1"/>
  <c r="R242" i="1" s="1"/>
  <c r="P196" i="1"/>
  <c r="R196" i="1" s="1"/>
  <c r="M3" i="1"/>
  <c r="J137" i="1" l="1"/>
  <c r="J243" i="1"/>
  <c r="J175" i="1"/>
  <c r="J217" i="1"/>
  <c r="J229" i="1"/>
  <c r="J157" i="1"/>
  <c r="J162" i="1"/>
  <c r="J176" i="1"/>
  <c r="J216" i="1"/>
  <c r="J207" i="1"/>
  <c r="J147" i="1"/>
  <c r="J220" i="1"/>
  <c r="J160" i="1"/>
  <c r="J237" i="1"/>
  <c r="J163" i="1"/>
  <c r="J155" i="1"/>
  <c r="J166" i="1"/>
  <c r="J195" i="1"/>
  <c r="J92" i="1"/>
  <c r="J121" i="1"/>
  <c r="J41" i="1"/>
  <c r="J46" i="1"/>
  <c r="J45" i="1"/>
  <c r="J26" i="1"/>
  <c r="J58" i="1"/>
  <c r="J94" i="1"/>
  <c r="J86" i="1"/>
  <c r="J104" i="1"/>
  <c r="J67" i="1"/>
  <c r="J102" i="1"/>
  <c r="J124" i="1"/>
  <c r="J62" i="1"/>
  <c r="J118" i="1"/>
  <c r="J113" i="1"/>
  <c r="J56" i="1"/>
  <c r="J55" i="1"/>
  <c r="J54" i="1"/>
  <c r="J35" i="1"/>
  <c r="J50" i="1"/>
  <c r="J75" i="1"/>
  <c r="J119" i="1"/>
  <c r="J111" i="1"/>
  <c r="J97" i="1"/>
  <c r="J84" i="1"/>
  <c r="J85" i="1"/>
  <c r="J132" i="1"/>
  <c r="J129" i="1"/>
  <c r="J87" i="1"/>
  <c r="J52" i="1"/>
  <c r="J53" i="1"/>
  <c r="J44" i="1"/>
  <c r="J25" i="1"/>
  <c r="J49" i="1"/>
  <c r="J40" i="1"/>
  <c r="J112" i="1"/>
  <c r="J63" i="1"/>
  <c r="J64" i="1"/>
  <c r="J125" i="1"/>
  <c r="J115" i="1"/>
  <c r="J78" i="1"/>
  <c r="J89" i="1"/>
  <c r="J130" i="1"/>
  <c r="J101" i="1"/>
  <c r="J73" i="1"/>
  <c r="J107" i="1"/>
  <c r="J110" i="1"/>
  <c r="J65" i="1"/>
  <c r="J42" i="1"/>
  <c r="J34" i="1"/>
  <c r="J39" i="1"/>
  <c r="J30" i="1"/>
  <c r="J71" i="1"/>
  <c r="J76" i="1"/>
  <c r="J72" i="1"/>
  <c r="J74" i="1"/>
  <c r="J127" i="1"/>
  <c r="J93" i="1"/>
  <c r="J98" i="1"/>
  <c r="J57" i="1"/>
  <c r="J32" i="1"/>
  <c r="J33" i="1"/>
  <c r="J24" i="1"/>
  <c r="J48" i="1"/>
  <c r="J29" i="1"/>
  <c r="J20" i="1"/>
  <c r="J123" i="1"/>
  <c r="J66" i="1"/>
  <c r="J126" i="1"/>
  <c r="J90" i="1"/>
  <c r="J91" i="1"/>
  <c r="J103" i="1"/>
  <c r="J51" i="1"/>
  <c r="J22" i="1"/>
  <c r="J23" i="1"/>
  <c r="J38" i="1"/>
  <c r="J19" i="1"/>
  <c r="J100" i="1"/>
  <c r="J105" i="1"/>
  <c r="J99" i="1"/>
  <c r="J95" i="1"/>
  <c r="J128" i="1"/>
  <c r="J106" i="1"/>
  <c r="J120" i="1"/>
  <c r="J116" i="1"/>
  <c r="J31" i="1"/>
  <c r="J47" i="1"/>
  <c r="J28" i="1"/>
  <c r="J27" i="1"/>
  <c r="J18" i="1"/>
  <c r="J68" i="1"/>
  <c r="J96" i="1"/>
  <c r="J61" i="1"/>
  <c r="J77" i="1"/>
  <c r="J114" i="1"/>
  <c r="J81" i="1"/>
  <c r="J60" i="1"/>
  <c r="J21" i="1"/>
  <c r="J37" i="1"/>
  <c r="J36" i="1"/>
  <c r="J82" i="1"/>
  <c r="J109" i="1"/>
  <c r="J69" i="1"/>
  <c r="J182" i="1"/>
  <c r="J153" i="1"/>
  <c r="J215" i="1"/>
  <c r="J203" i="1"/>
  <c r="J13" i="1"/>
  <c r="J117" i="1"/>
  <c r="J136" i="1"/>
  <c r="J202" i="1"/>
  <c r="J208" i="1"/>
  <c r="J171" i="1"/>
  <c r="J149" i="1"/>
  <c r="J152" i="1"/>
  <c r="J218" i="1"/>
  <c r="J108" i="1"/>
  <c r="J156" i="1"/>
  <c r="J135" i="1"/>
  <c r="J141" i="1"/>
  <c r="J232" i="1"/>
  <c r="J235" i="1"/>
  <c r="J238" i="1"/>
  <c r="J194" i="1"/>
  <c r="J187" i="1"/>
  <c r="J180" i="1"/>
  <c r="J191" i="1"/>
  <c r="J122" i="1"/>
  <c r="J221" i="1"/>
  <c r="J192" i="1"/>
  <c r="J134" i="1"/>
  <c r="J206" i="1"/>
  <c r="J177" i="1"/>
  <c r="J150" i="1"/>
  <c r="J242" i="1"/>
  <c r="J224" i="1"/>
  <c r="J219" i="1"/>
  <c r="J230" i="1"/>
  <c r="J201" i="1"/>
  <c r="J15" i="1"/>
  <c r="J145" i="1"/>
  <c r="J188" i="1"/>
  <c r="J213" i="1"/>
  <c r="J226" i="1"/>
  <c r="J186" i="1"/>
  <c r="J197" i="1"/>
  <c r="J198" i="1"/>
  <c r="J169" i="1"/>
  <c r="J241" i="1"/>
  <c r="J214" i="1"/>
  <c r="J185" i="1"/>
  <c r="J211" i="1"/>
  <c r="J11" i="1"/>
  <c r="J167" i="1"/>
  <c r="J131" i="1"/>
  <c r="J16" i="1"/>
  <c r="J236" i="1"/>
  <c r="J209" i="1"/>
  <c r="J200" i="1"/>
  <c r="J179" i="1"/>
  <c r="J142" i="1"/>
  <c r="J205" i="1"/>
  <c r="J184" i="1"/>
  <c r="J233" i="1"/>
  <c r="J140" i="1"/>
  <c r="J143" i="1"/>
  <c r="J17" i="1"/>
  <c r="J158" i="1"/>
  <c r="J172" i="1"/>
  <c r="J164" i="1"/>
  <c r="J151" i="1"/>
  <c r="J189" i="1"/>
  <c r="J178" i="1"/>
  <c r="J240" i="1"/>
  <c r="J199" i="1"/>
  <c r="J181" i="1"/>
  <c r="J190" i="1"/>
  <c r="J161" i="1"/>
  <c r="J231" i="1"/>
  <c r="J227" i="1"/>
  <c r="J204" i="1"/>
  <c r="J239" i="1"/>
  <c r="J146" i="1"/>
  <c r="J148" i="1"/>
  <c r="J222" i="1"/>
  <c r="J193" i="1"/>
  <c r="J174" i="1"/>
  <c r="J228" i="1"/>
  <c r="J170" i="1"/>
  <c r="J165" i="1"/>
  <c r="J139" i="1"/>
  <c r="J12" i="1"/>
  <c r="J225" i="1"/>
  <c r="J196" i="1"/>
  <c r="J223" i="1"/>
  <c r="J138" i="1"/>
  <c r="J133" i="1"/>
  <c r="J144" i="1"/>
  <c r="J210" i="1"/>
  <c r="J212" i="1"/>
  <c r="J154" i="1"/>
  <c r="J159" i="1"/>
  <c r="J183" i="1"/>
  <c r="J173" i="1"/>
  <c r="J168" i="1"/>
  <c r="J234" i="1"/>
  <c r="J14" i="1"/>
  <c r="J79" i="1" l="1"/>
  <c r="J88" i="1"/>
  <c r="J59" i="1"/>
  <c r="J83" i="1"/>
  <c r="J43" i="1"/>
  <c r="J80" i="1"/>
  <c r="J70" i="1"/>
  <c r="J6" i="1" l="1"/>
  <c r="J8" i="1"/>
  <c r="K43" i="1" s="1"/>
  <c r="K88" i="1" l="1"/>
  <c r="K59" i="1"/>
  <c r="K83" i="1"/>
  <c r="K70" i="1"/>
  <c r="K10" i="1"/>
  <c r="K290" i="1"/>
  <c r="K285" i="1"/>
  <c r="K250" i="1"/>
  <c r="K253" i="1"/>
  <c r="K286" i="1"/>
  <c r="K299" i="1"/>
  <c r="K271" i="1"/>
  <c r="K254" i="1"/>
  <c r="K281" i="1"/>
  <c r="K292" i="1"/>
  <c r="K256" i="1"/>
  <c r="K273" i="1"/>
  <c r="K293" i="1"/>
  <c r="K301" i="1"/>
  <c r="K255" i="1"/>
  <c r="K307" i="1"/>
  <c r="K304" i="1"/>
  <c r="K276" i="1"/>
  <c r="K247" i="1"/>
  <c r="K295" i="1"/>
  <c r="K300" i="1"/>
  <c r="K248" i="1"/>
  <c r="K284" i="1"/>
  <c r="K282" i="1"/>
  <c r="K258" i="1"/>
  <c r="K308" i="1"/>
  <c r="K267" i="1"/>
  <c r="K251" i="1"/>
  <c r="K268" i="1"/>
  <c r="K244" i="1"/>
  <c r="K252" i="1"/>
  <c r="K265" i="1"/>
  <c r="K296" i="1"/>
  <c r="K257" i="1"/>
  <c r="K303" i="1"/>
  <c r="K249" i="1"/>
  <c r="K278" i="1"/>
  <c r="K262" i="1"/>
  <c r="K288" i="1"/>
  <c r="K287" i="1"/>
  <c r="K309" i="1"/>
  <c r="K260" i="1"/>
  <c r="K306" i="1"/>
  <c r="K275" i="1"/>
  <c r="K272" i="1"/>
  <c r="K263" i="1"/>
  <c r="K302" i="1"/>
  <c r="K246" i="1"/>
  <c r="K294" i="1"/>
  <c r="K297" i="1"/>
  <c r="K283" i="1"/>
  <c r="K270" i="1"/>
  <c r="K291" i="1"/>
  <c r="K298" i="1"/>
  <c r="K305" i="1"/>
  <c r="K261" i="1"/>
  <c r="K279" i="1"/>
  <c r="K280" i="1"/>
  <c r="K245" i="1"/>
  <c r="K259" i="1"/>
  <c r="K277" i="1"/>
  <c r="K266" i="1"/>
  <c r="K310" i="1"/>
  <c r="K264" i="1"/>
  <c r="K274" i="1"/>
  <c r="K289" i="1"/>
  <c r="K269" i="1"/>
  <c r="K222" i="1"/>
  <c r="K225" i="1"/>
  <c r="K204" i="1"/>
  <c r="K148" i="1"/>
  <c r="K179" i="1"/>
  <c r="K226" i="1"/>
  <c r="K122" i="1"/>
  <c r="K208" i="1"/>
  <c r="K81" i="1"/>
  <c r="K99" i="1"/>
  <c r="K48" i="1"/>
  <c r="K65" i="1"/>
  <c r="K44" i="1"/>
  <c r="K56" i="1"/>
  <c r="K92" i="1"/>
  <c r="K175" i="1"/>
  <c r="K186" i="1"/>
  <c r="K171" i="1"/>
  <c r="K95" i="1"/>
  <c r="K42" i="1"/>
  <c r="K55" i="1"/>
  <c r="K173" i="1"/>
  <c r="K189" i="1"/>
  <c r="K223" i="1"/>
  <c r="K231" i="1"/>
  <c r="K184" i="1"/>
  <c r="K198" i="1"/>
  <c r="K134" i="1"/>
  <c r="K152" i="1"/>
  <c r="K37" i="1"/>
  <c r="K106" i="1"/>
  <c r="K123" i="1"/>
  <c r="K39" i="1"/>
  <c r="K40" i="1"/>
  <c r="K35" i="1"/>
  <c r="K46" i="1"/>
  <c r="K157" i="1"/>
  <c r="K241" i="1"/>
  <c r="K108" i="1"/>
  <c r="K116" i="1"/>
  <c r="K71" i="1"/>
  <c r="K75" i="1"/>
  <c r="K220" i="1"/>
  <c r="K196" i="1"/>
  <c r="K161" i="1"/>
  <c r="K205" i="1"/>
  <c r="K197" i="1"/>
  <c r="K192" i="1"/>
  <c r="K149" i="1"/>
  <c r="K21" i="1"/>
  <c r="K128" i="1"/>
  <c r="K20" i="1"/>
  <c r="K34" i="1"/>
  <c r="K49" i="1"/>
  <c r="K54" i="1"/>
  <c r="K41" i="1"/>
  <c r="K229" i="1"/>
  <c r="K212" i="1"/>
  <c r="K158" i="1"/>
  <c r="K211" i="1"/>
  <c r="K224" i="1"/>
  <c r="K141" i="1"/>
  <c r="K182" i="1"/>
  <c r="K28" i="1"/>
  <c r="K103" i="1"/>
  <c r="K74" i="1"/>
  <c r="K115" i="1"/>
  <c r="K97" i="1"/>
  <c r="K86" i="1"/>
  <c r="K147" i="1"/>
  <c r="K142" i="1"/>
  <c r="K221" i="1"/>
  <c r="K60" i="1"/>
  <c r="K29" i="1"/>
  <c r="K25" i="1"/>
  <c r="K155" i="1"/>
  <c r="K228" i="1"/>
  <c r="K183" i="1"/>
  <c r="K174" i="1"/>
  <c r="K151" i="1"/>
  <c r="K131" i="1"/>
  <c r="K201" i="1"/>
  <c r="K238" i="1"/>
  <c r="K203" i="1"/>
  <c r="K68" i="1"/>
  <c r="K23" i="1"/>
  <c r="K98" i="1"/>
  <c r="K130" i="1"/>
  <c r="K132" i="1"/>
  <c r="K102" i="1"/>
  <c r="K237" i="1"/>
  <c r="K178" i="1"/>
  <c r="K177" i="1"/>
  <c r="K82" i="1"/>
  <c r="K126" i="1"/>
  <c r="K63" i="1"/>
  <c r="K26" i="1"/>
  <c r="K159" i="1"/>
  <c r="K193" i="1"/>
  <c r="K164" i="1"/>
  <c r="K167" i="1"/>
  <c r="K230" i="1"/>
  <c r="K235" i="1"/>
  <c r="K215" i="1"/>
  <c r="K18" i="1"/>
  <c r="K22" i="1"/>
  <c r="K93" i="1"/>
  <c r="K89" i="1"/>
  <c r="K85" i="1"/>
  <c r="K67" i="1"/>
  <c r="K160" i="1"/>
  <c r="K133" i="1"/>
  <c r="K190" i="1"/>
  <c r="K12" i="1"/>
  <c r="K233" i="1"/>
  <c r="K169" i="1"/>
  <c r="K206" i="1"/>
  <c r="K218" i="1"/>
  <c r="K36" i="1"/>
  <c r="K120" i="1"/>
  <c r="K66" i="1"/>
  <c r="K30" i="1"/>
  <c r="K112" i="1"/>
  <c r="K50" i="1"/>
  <c r="K45" i="1"/>
  <c r="K162" i="1"/>
  <c r="K11" i="1"/>
  <c r="K27" i="1"/>
  <c r="K127" i="1"/>
  <c r="K84" i="1"/>
  <c r="K227" i="1"/>
  <c r="K146" i="1"/>
  <c r="K185" i="1"/>
  <c r="K135" i="1"/>
  <c r="K69" i="1"/>
  <c r="K91" i="1"/>
  <c r="K125" i="1"/>
  <c r="K94" i="1"/>
  <c r="K140" i="1"/>
  <c r="K61" i="1"/>
  <c r="K87" i="1"/>
  <c r="K144" i="1"/>
  <c r="K239" i="1"/>
  <c r="K214" i="1"/>
  <c r="K156" i="1"/>
  <c r="K31" i="1"/>
  <c r="K76" i="1"/>
  <c r="K119" i="1"/>
  <c r="K58" i="1"/>
  <c r="K168" i="1"/>
  <c r="K170" i="1"/>
  <c r="K217" i="1"/>
  <c r="K181" i="1"/>
  <c r="K16" i="1"/>
  <c r="K15" i="1"/>
  <c r="K194" i="1"/>
  <c r="K13" i="1"/>
  <c r="K96" i="1"/>
  <c r="K38" i="1"/>
  <c r="K57" i="1"/>
  <c r="K101" i="1"/>
  <c r="K129" i="1"/>
  <c r="K124" i="1"/>
  <c r="K163" i="1"/>
  <c r="K172" i="1"/>
  <c r="K219" i="1"/>
  <c r="K153" i="1"/>
  <c r="K51" i="1"/>
  <c r="K78" i="1"/>
  <c r="K104" i="1"/>
  <c r="K138" i="1"/>
  <c r="K14" i="1"/>
  <c r="K139" i="1"/>
  <c r="K199" i="1"/>
  <c r="K200" i="1"/>
  <c r="K213" i="1"/>
  <c r="K191" i="1"/>
  <c r="K202" i="1"/>
  <c r="K114" i="1"/>
  <c r="K105" i="1"/>
  <c r="K24" i="1"/>
  <c r="K110" i="1"/>
  <c r="K53" i="1"/>
  <c r="K113" i="1"/>
  <c r="K195" i="1"/>
  <c r="K243" i="1"/>
  <c r="K145" i="1"/>
  <c r="K117" i="1"/>
  <c r="K19" i="1"/>
  <c r="K73" i="1"/>
  <c r="K62" i="1"/>
  <c r="K234" i="1"/>
  <c r="K165" i="1"/>
  <c r="K240" i="1"/>
  <c r="K209" i="1"/>
  <c r="K188" i="1"/>
  <c r="K180" i="1"/>
  <c r="K136" i="1"/>
  <c r="K77" i="1"/>
  <c r="K100" i="1"/>
  <c r="K33" i="1"/>
  <c r="K107" i="1"/>
  <c r="K52" i="1"/>
  <c r="K118" i="1"/>
  <c r="K166" i="1"/>
  <c r="K137" i="1"/>
  <c r="K154" i="1"/>
  <c r="K236" i="1"/>
  <c r="K232" i="1"/>
  <c r="K176" i="1"/>
  <c r="K210" i="1"/>
  <c r="K17" i="1"/>
  <c r="K242" i="1"/>
  <c r="K47" i="1"/>
  <c r="K72" i="1"/>
  <c r="K111" i="1"/>
  <c r="K207" i="1"/>
  <c r="K187" i="1"/>
  <c r="K32" i="1"/>
  <c r="K121" i="1"/>
  <c r="K143" i="1"/>
  <c r="K150" i="1"/>
  <c r="K109" i="1"/>
  <c r="K90" i="1"/>
  <c r="K64" i="1"/>
  <c r="K216" i="1"/>
  <c r="K79" i="1"/>
  <c r="K80" i="1"/>
  <c r="M6" i="1"/>
  <c r="M8" i="1"/>
  <c r="S177" i="1"/>
  <c r="S21" i="1"/>
  <c r="S133" i="1"/>
  <c r="S239" i="1"/>
  <c r="S188" i="1"/>
  <c r="S190" i="1"/>
  <c r="S147" i="1"/>
  <c r="S236" i="1"/>
  <c r="S192" i="1"/>
  <c r="S68" i="1"/>
  <c r="S75" i="1"/>
  <c r="S130" i="1"/>
  <c r="S69" i="1"/>
  <c r="S297" i="1"/>
  <c r="S282" i="1"/>
  <c r="S199" i="1"/>
  <c r="S88" i="1"/>
  <c r="S144" i="1"/>
  <c r="S134" i="1"/>
  <c r="S230" i="1"/>
  <c r="S62" i="1"/>
  <c r="S101" i="1"/>
  <c r="S262" i="1"/>
  <c r="S180" i="1"/>
  <c r="S280" i="1"/>
  <c r="S161" i="1"/>
  <c r="S225" i="1"/>
  <c r="S111" i="1"/>
  <c r="S126" i="1"/>
  <c r="S211" i="1"/>
  <c r="S103" i="1"/>
  <c r="S173" i="1"/>
  <c r="S107" i="1"/>
  <c r="S79" i="1"/>
  <c r="S157" i="1"/>
  <c r="S277" i="1"/>
  <c r="S234" i="1"/>
  <c r="S98" i="1"/>
  <c r="S222" i="1"/>
  <c r="S300" i="1"/>
  <c r="S100" i="1"/>
  <c r="S302" i="1"/>
  <c r="S22" i="1"/>
  <c r="S17" i="1"/>
  <c r="S29" i="1"/>
  <c r="S153" i="1"/>
  <c r="S40" i="1"/>
  <c r="S11" i="1"/>
  <c r="S26" i="1"/>
  <c r="S163" i="1"/>
  <c r="S81" i="1"/>
  <c r="S63" i="1"/>
  <c r="S10" i="1"/>
  <c r="S125" i="1"/>
  <c r="S159" i="1"/>
  <c r="S83" i="1"/>
  <c r="S145" i="1"/>
  <c r="S233" i="1"/>
  <c r="S274" i="1"/>
  <c r="S237" i="1"/>
  <c r="S229" i="1"/>
  <c r="S220" i="1"/>
  <c r="S231" i="1"/>
  <c r="S294" i="1"/>
  <c r="S194" i="1"/>
  <c r="S25" i="1"/>
  <c r="S116" i="1"/>
  <c r="S57" i="1"/>
  <c r="S78" i="1"/>
  <c r="S61" i="1"/>
  <c r="S114" i="1"/>
  <c r="S46" i="1"/>
  <c r="S238" i="1"/>
  <c r="S264" i="1"/>
  <c r="S138" i="1"/>
  <c r="S72" i="1"/>
  <c r="S252" i="1"/>
  <c r="S151" i="1"/>
  <c r="S66" i="1"/>
  <c r="S71" i="1"/>
  <c r="S13" i="1"/>
  <c r="S218" i="1"/>
  <c r="S276" i="1"/>
  <c r="S154" i="1"/>
  <c r="S80" i="1"/>
  <c r="S191" i="1"/>
  <c r="S94" i="1"/>
  <c r="S298" i="1"/>
  <c r="S310" i="1"/>
  <c r="S58" i="1"/>
  <c r="S67" i="1"/>
  <c r="S292" i="1"/>
  <c r="S77" i="1"/>
  <c r="S160" i="1"/>
  <c r="S131" i="1"/>
  <c r="S155" i="1"/>
  <c r="S34" i="1"/>
  <c r="S201" i="1"/>
  <c r="S44" i="1"/>
  <c r="S120" i="1"/>
  <c r="S42" i="1"/>
  <c r="S279" i="1"/>
  <c r="S124" i="1"/>
  <c r="S184" i="1"/>
  <c r="S36" i="1"/>
  <c r="S85" i="1"/>
  <c r="S74" i="1"/>
  <c r="S217" i="1"/>
  <c r="S38" i="1"/>
  <c r="S50" i="1"/>
  <c r="S127" i="1"/>
  <c r="S102" i="1"/>
  <c r="S299" i="1"/>
  <c r="S215" i="1"/>
  <c r="S167" i="1"/>
  <c r="S212" i="1"/>
  <c r="S91" i="1"/>
  <c r="S170" i="1"/>
  <c r="S224" i="1"/>
  <c r="S171" i="1"/>
  <c r="S197" i="1"/>
  <c r="S186" i="1"/>
  <c r="S146" i="1"/>
  <c r="S259" i="1"/>
  <c r="S216" i="1"/>
  <c r="S295" i="1"/>
  <c r="S104" i="1"/>
  <c r="S284" i="1"/>
  <c r="S64" i="1"/>
  <c r="S128" i="1"/>
  <c r="S185" i="1"/>
  <c r="S121" i="1"/>
  <c r="S307" i="1"/>
  <c r="S33" i="1"/>
  <c r="S219" i="1"/>
  <c r="S266" i="1"/>
  <c r="S247" i="1"/>
  <c r="S256" i="1"/>
  <c r="S84" i="1"/>
  <c r="S283" i="1"/>
  <c r="S304" i="1"/>
  <c r="S269" i="1"/>
  <c r="S132" i="1"/>
  <c r="S205" i="1"/>
  <c r="S164" i="1"/>
  <c r="S140" i="1"/>
  <c r="S113" i="1"/>
  <c r="S169" i="1"/>
  <c r="S290" i="1"/>
  <c r="S198" i="1"/>
  <c r="S117" i="1"/>
  <c r="S195" i="1"/>
  <c r="S15" i="1"/>
  <c r="S31" i="1"/>
  <c r="S249" i="1"/>
  <c r="S143" i="1"/>
  <c r="S243" i="1"/>
  <c r="S92" i="1"/>
  <c r="S288" i="1"/>
  <c r="S261" i="1"/>
  <c r="S281" i="1"/>
  <c r="S187" i="1"/>
  <c r="S115" i="1"/>
  <c r="S251" i="1"/>
  <c r="S242" i="1"/>
  <c r="S202" i="1"/>
  <c r="S122" i="1"/>
  <c r="S23" i="1"/>
  <c r="S271" i="1"/>
  <c r="S232" i="1"/>
  <c r="S95" i="1"/>
  <c r="S24" i="1"/>
  <c r="S260" i="1"/>
  <c r="S87" i="1"/>
  <c r="S285" i="1"/>
  <c r="S20" i="1"/>
  <c r="S30" i="1"/>
  <c r="S70" i="1"/>
  <c r="S129" i="1"/>
  <c r="S14" i="1"/>
  <c r="S139" i="1"/>
  <c r="S135" i="1"/>
  <c r="S257" i="1"/>
  <c r="S109" i="1"/>
  <c r="S254" i="1"/>
  <c r="S165" i="1"/>
  <c r="S16" i="1"/>
  <c r="S204" i="1"/>
  <c r="S221" i="1"/>
  <c r="S172" i="1"/>
  <c r="S162" i="1"/>
  <c r="S308" i="1"/>
  <c r="S255" i="1"/>
  <c r="S45" i="1"/>
  <c r="S168" i="1"/>
  <c r="S200" i="1"/>
  <c r="S156" i="1"/>
  <c r="S248" i="1"/>
  <c r="S206" i="1"/>
  <c r="S213" i="1"/>
  <c r="S228" i="1"/>
  <c r="S123" i="1"/>
  <c r="S119" i="1"/>
  <c r="S49" i="1"/>
  <c r="S208" i="1"/>
  <c r="S268" i="1"/>
  <c r="S54" i="1"/>
  <c r="S43" i="1"/>
  <c r="S296" i="1"/>
  <c r="S89" i="1"/>
  <c r="S158" i="1"/>
  <c r="S175" i="1"/>
  <c r="S28" i="1"/>
  <c r="S118" i="1"/>
  <c r="S35" i="1"/>
  <c r="S183" i="1"/>
  <c r="S210" i="1"/>
  <c r="S181" i="1"/>
  <c r="S12" i="1"/>
  <c r="S301" i="1"/>
  <c r="S52" i="1"/>
  <c r="S76" i="1"/>
  <c r="S246" i="1"/>
  <c r="S141" i="1"/>
  <c r="S93" i="1"/>
  <c r="S152" i="1"/>
  <c r="S291" i="1"/>
  <c r="S51" i="1"/>
  <c r="S174" i="1"/>
  <c r="S196" i="1"/>
  <c r="S149" i="1"/>
  <c r="S226" i="1"/>
  <c r="S90" i="1"/>
  <c r="S209" i="1"/>
  <c r="S55" i="1"/>
  <c r="S272" i="1"/>
  <c r="S214" i="1"/>
  <c r="S142" i="1"/>
  <c r="S73" i="1"/>
  <c r="S178" i="1"/>
  <c r="S241" i="1"/>
  <c r="S306" i="1"/>
  <c r="S99" i="1"/>
  <c r="S235" i="1"/>
  <c r="S278" i="1"/>
  <c r="S182" i="1"/>
  <c r="S39" i="1"/>
  <c r="S105" i="1"/>
  <c r="S86" i="1"/>
  <c r="S47" i="1"/>
  <c r="S270" i="1"/>
  <c r="S286" i="1"/>
  <c r="S176" i="1"/>
  <c r="S106" i="1"/>
  <c r="S305" i="1"/>
  <c r="S179" i="1"/>
  <c r="S258" i="1"/>
  <c r="S203" i="1"/>
  <c r="S193" i="1"/>
  <c r="S275" i="1"/>
  <c r="S59" i="1"/>
  <c r="S136" i="1"/>
  <c r="S189" i="1"/>
  <c r="S253" i="1"/>
  <c r="S19" i="1"/>
  <c r="S97" i="1"/>
  <c r="S148" i="1"/>
  <c r="S309" i="1"/>
  <c r="S227" i="1"/>
  <c r="S293" i="1"/>
  <c r="S108" i="1"/>
  <c r="S166" i="1"/>
  <c r="S289" i="1"/>
  <c r="S287" i="1"/>
  <c r="S240" i="1"/>
  <c r="S273" i="1"/>
  <c r="S82" i="1"/>
  <c r="S53" i="1"/>
  <c r="S60" i="1"/>
  <c r="S37" i="1"/>
  <c r="S150" i="1"/>
  <c r="S112" i="1"/>
  <c r="S27" i="1"/>
  <c r="S65" i="1"/>
  <c r="S244" i="1"/>
  <c r="S245" i="1"/>
  <c r="S96" i="1"/>
  <c r="S265" i="1"/>
  <c r="S207" i="1"/>
  <c r="S110" i="1"/>
  <c r="S48" i="1"/>
  <c r="S303" i="1"/>
  <c r="S267" i="1"/>
  <c r="S18" i="1"/>
  <c r="S137" i="1"/>
  <c r="S41" i="1"/>
  <c r="S56" i="1"/>
  <c r="S250" i="1"/>
  <c r="S32" i="1"/>
  <c r="S263" i="1"/>
  <c r="S223" i="1"/>
</calcChain>
</file>

<file path=xl/sharedStrings.xml><?xml version="1.0" encoding="utf-8"?>
<sst xmlns="http://schemas.openxmlformats.org/spreadsheetml/2006/main" count="984" uniqueCount="266">
  <si>
    <t xml:space="preserve"> 0x0B</t>
  </si>
  <si>
    <t xml:space="preserve"> 0x00</t>
  </si>
  <si>
    <t xml:space="preserve"> 0xB0</t>
  </si>
  <si>
    <t xml:space="preserve"> 0x03</t>
  </si>
  <si>
    <t xml:space="preserve"> 0x01</t>
  </si>
  <si>
    <t xml:space="preserve"> 0x02</t>
  </si>
  <si>
    <t xml:space="preserve"> 0x05</t>
  </si>
  <si>
    <t xml:space="preserve"> 0x06</t>
  </si>
  <si>
    <t xml:space="preserve"> 0x07</t>
  </si>
  <si>
    <t xml:space="preserve"> 0x08</t>
  </si>
  <si>
    <t xml:space="preserve"> 0x0C</t>
  </si>
  <si>
    <t xml:space="preserve"> 0x15</t>
  </si>
  <si>
    <t xml:space="preserve"> 0x16</t>
  </si>
  <si>
    <t xml:space="preserve"> 0x1A</t>
  </si>
  <si>
    <t xml:space="preserve"> 0x1C</t>
  </si>
  <si>
    <t xml:space="preserve"> 0x09</t>
  </si>
  <si>
    <t xml:space="preserve"> 0x1E</t>
  </si>
  <si>
    <t xml:space="preserve"> 0x20</t>
  </si>
  <si>
    <t xml:space="preserve"> 0x21</t>
  </si>
  <si>
    <t xml:space="preserve"> 0x22</t>
  </si>
  <si>
    <t xml:space="preserve"> 0x27</t>
  </si>
  <si>
    <t xml:space="preserve"> 0x0D</t>
  </si>
  <si>
    <t xml:space="preserve"> 0x2A</t>
  </si>
  <si>
    <t xml:space="preserve"> 0x0E</t>
  </si>
  <si>
    <t xml:space="preserve"> 0x2D</t>
  </si>
  <si>
    <t xml:space="preserve"> 0x0F</t>
  </si>
  <si>
    <t xml:space="preserve"> 0x10</t>
  </si>
  <si>
    <t xml:space="preserve"> 0x38</t>
  </si>
  <si>
    <t xml:space="preserve"> 0x3B</t>
  </si>
  <si>
    <t xml:space="preserve"> 0x14</t>
  </si>
  <si>
    <t xml:space="preserve"> 0x17</t>
  </si>
  <si>
    <t xml:space="preserve"> 0x50</t>
  </si>
  <si>
    <t xml:space="preserve"> 0x58</t>
  </si>
  <si>
    <t xml:space="preserve"> 0x64</t>
  </si>
  <si>
    <t xml:space="preserve"> 0x23</t>
  </si>
  <si>
    <t xml:space="preserve"> 0x25</t>
  </si>
  <si>
    <t xml:space="preserve"> 0x6B</t>
  </si>
  <si>
    <t xml:space="preserve"> 0x6E</t>
  </si>
  <si>
    <t xml:space="preserve"> 0x75</t>
  </si>
  <si>
    <t xml:space="preserve"> 0x7F</t>
  </si>
  <si>
    <t xml:space="preserve"> 0x89</t>
  </si>
  <si>
    <t xml:space="preserve"> 0x32</t>
  </si>
  <si>
    <t xml:space="preserve"> 0x92</t>
  </si>
  <si>
    <t xml:space="preserve"> 0x94</t>
  </si>
  <si>
    <t xml:space="preserve"> 0x3A</t>
  </si>
  <si>
    <t xml:space="preserve"> 0x3C</t>
  </si>
  <si>
    <t xml:space="preserve"> 0x3E</t>
  </si>
  <si>
    <t xml:space="preserve"> 0x9B</t>
  </si>
  <si>
    <t xml:space="preserve"> 0x42</t>
  </si>
  <si>
    <t xml:space="preserve"> 0x43</t>
  </si>
  <si>
    <t xml:space="preserve"> 0x9A</t>
  </si>
  <si>
    <t xml:space="preserve"> 0x44</t>
  </si>
  <si>
    <t xml:space="preserve"> 0x87</t>
  </si>
  <si>
    <t xml:space="preserve"> 0x71</t>
  </si>
  <si>
    <t xml:space="preserve"> 0x35</t>
  </si>
  <si>
    <t xml:space="preserve"> 0xA4</t>
  </si>
  <si>
    <t xml:space="preserve"> 0x4F</t>
  </si>
  <si>
    <t xml:space="preserve"> 0xB3</t>
  </si>
  <si>
    <t xml:space="preserve"> 0xB1</t>
  </si>
  <si>
    <t xml:space="preserve"> 0xA6</t>
  </si>
  <si>
    <t xml:space="preserve"> 0xA2</t>
  </si>
  <si>
    <t xml:space="preserve"> 0xA7</t>
  </si>
  <si>
    <t xml:space="preserve"> 0x52</t>
  </si>
  <si>
    <t xml:space="preserve"> 0x5E</t>
  </si>
  <si>
    <t xml:space="preserve"> 0x5C</t>
  </si>
  <si>
    <t xml:space="preserve"> 0xB2</t>
  </si>
  <si>
    <t xml:space="preserve"> 0x62</t>
  </si>
  <si>
    <t xml:space="preserve"> 0x5B</t>
  </si>
  <si>
    <t xml:space="preserve"> 0x4E</t>
  </si>
  <si>
    <t xml:space="preserve"> 0x4A</t>
  </si>
  <si>
    <t xml:space="preserve"> 0x3D</t>
  </si>
  <si>
    <t xml:space="preserve"> 0x53</t>
  </si>
  <si>
    <t xml:space="preserve"> 0xC3</t>
  </si>
  <si>
    <t xml:space="preserve"> 0xBD</t>
  </si>
  <si>
    <t xml:space="preserve"> 0xBA</t>
  </si>
  <si>
    <t xml:space="preserve"> 0xAB</t>
  </si>
  <si>
    <t xml:space="preserve"> 0x9D</t>
  </si>
  <si>
    <t xml:space="preserve"> 0x8E</t>
  </si>
  <si>
    <t xml:space="preserve"> 0x1F</t>
  </si>
  <si>
    <t xml:space="preserve"> 0x19</t>
  </si>
  <si>
    <t>Hexa</t>
  </si>
  <si>
    <t>Décimal</t>
  </si>
  <si>
    <t>BMP</t>
  </si>
  <si>
    <t>Cumul</t>
  </si>
  <si>
    <t xml:space="preserve"> 0x6C</t>
  </si>
  <si>
    <t xml:space="preserve"> 0x70</t>
  </si>
  <si>
    <t xml:space="preserve"> 0x8A</t>
  </si>
  <si>
    <t xml:space="preserve"> 0x9F</t>
  </si>
  <si>
    <t xml:space="preserve"> 0xA3</t>
  </si>
  <si>
    <t xml:space="preserve"> 0xA5</t>
  </si>
  <si>
    <t xml:space="preserve"> 0xA8</t>
  </si>
  <si>
    <t xml:space="preserve"> 0xA0</t>
  </si>
  <si>
    <t xml:space="preserve"> 0x9E</t>
  </si>
  <si>
    <t xml:space="preserve"> 0xA9</t>
  </si>
  <si>
    <t xml:space="preserve"> 0xAC</t>
  </si>
  <si>
    <t xml:space="preserve"> 0xAA</t>
  </si>
  <si>
    <t xml:space="preserve"> 0xA1</t>
  </si>
  <si>
    <t xml:space="preserve"> 0xAD</t>
  </si>
  <si>
    <t xml:space="preserve"> 0x7D</t>
  </si>
  <si>
    <t xml:space="preserve"> 0xAF</t>
  </si>
  <si>
    <t xml:space="preserve"> 0xBB</t>
  </si>
  <si>
    <t xml:space="preserve"> 0x78</t>
  </si>
  <si>
    <t xml:space="preserve"> 0xB5</t>
  </si>
  <si>
    <t xml:space="preserve"> 0x6F</t>
  </si>
  <si>
    <t xml:space="preserve"> 0x6A</t>
  </si>
  <si>
    <t xml:space="preserve"> 0x74</t>
  </si>
  <si>
    <t xml:space="preserve"> 0x7E</t>
  </si>
  <si>
    <t xml:space="preserve"> 0x99</t>
  </si>
  <si>
    <t xml:space="preserve"> 0x91</t>
  </si>
  <si>
    <t xml:space="preserve"> 0x76</t>
  </si>
  <si>
    <t xml:space="preserve"> 0xAE</t>
  </si>
  <si>
    <t>Spectro</t>
  </si>
  <si>
    <t>HexEd.it - Éditeur hexadécimal gratuit en ligne et hors-ligne</t>
  </si>
  <si>
    <t xml:space="preserve"> 0x83</t>
  </si>
  <si>
    <t xml:space="preserve"> 0x7C</t>
  </si>
  <si>
    <t xml:space="preserve"> 0x9C</t>
  </si>
  <si>
    <t xml:space="preserve"> 0x60</t>
  </si>
  <si>
    <t xml:space="preserve"> 0x2E</t>
  </si>
  <si>
    <t>Final Sirius Spectrum - Radio Astronomy and Spectroscopy - Stargazers Lounge</t>
  </si>
  <si>
    <t>(Mediane)</t>
  </si>
  <si>
    <t>Traitement des spectres avec SpecINTI et SpecINTI_editor – UVEX 4</t>
  </si>
  <si>
    <t>Moyenne mobile</t>
  </si>
  <si>
    <t>Correction capteur</t>
  </si>
  <si>
    <t>Cumul normalisé</t>
  </si>
  <si>
    <t>(Max)</t>
  </si>
  <si>
    <t>(Min)</t>
  </si>
  <si>
    <t>Valeur réelle</t>
  </si>
  <si>
    <t>Pentes</t>
  </si>
  <si>
    <t>(nm par rang)</t>
  </si>
  <si>
    <t>Rang</t>
  </si>
  <si>
    <t>Ajuster manuellement le poids de chaque échelle de lissage</t>
  </si>
  <si>
    <t>Recopier les valeurs de votre fichier BMP ici</t>
  </si>
  <si>
    <t>moving average</t>
  </si>
  <si>
    <t>real value</t>
  </si>
  <si>
    <t>normalized cumulative</t>
  </si>
  <si>
    <t>slopes</t>
  </si>
  <si>
    <t>Manually adjust the weight of each smoothing scale</t>
  </si>
  <si>
    <t>H-alpha line</t>
  </si>
  <si>
    <t>Rang du H alpha</t>
  </si>
  <si>
    <t xml:space="preserve">Mélange RVB du H alpha : </t>
  </si>
  <si>
    <t xml:space="preserve"> 0xBC</t>
  </si>
  <si>
    <t xml:space="preserve">	0x00</t>
  </si>
  <si>
    <t xml:space="preserve">	0x92</t>
  </si>
  <si>
    <t xml:space="preserve">	0xBA</t>
  </si>
  <si>
    <t xml:space="preserve">	0x70</t>
  </si>
  <si>
    <t xml:space="preserve">	0xBE</t>
  </si>
  <si>
    <t xml:space="preserve">	0xAC</t>
  </si>
  <si>
    <t xml:space="preserve">	0x9F</t>
  </si>
  <si>
    <t xml:space="preserve">	0xA4</t>
  </si>
  <si>
    <t xml:space="preserve">	0xA8</t>
  </si>
  <si>
    <t xml:space="preserve">	0xA6</t>
  </si>
  <si>
    <t xml:space="preserve">	0xA9</t>
  </si>
  <si>
    <t xml:space="preserve">	0xA5</t>
  </si>
  <si>
    <t xml:space="preserve"> 0x47</t>
  </si>
  <si>
    <t xml:space="preserve">	0x6B</t>
  </si>
  <si>
    <t xml:space="preserve">	0x2C</t>
  </si>
  <si>
    <t xml:space="preserve">	0x02</t>
  </si>
  <si>
    <t xml:space="preserve"> 0x1D</t>
  </si>
  <si>
    <t xml:space="preserve"> 0x29</t>
  </si>
  <si>
    <t xml:space="preserve">	0x01</t>
  </si>
  <si>
    <t xml:space="preserve"> 0x61</t>
  </si>
  <si>
    <t xml:space="preserve"> 0x96</t>
  </si>
  <si>
    <t xml:space="preserve"> 0x26</t>
  </si>
  <si>
    <t xml:space="preserve">	0x03</t>
  </si>
  <si>
    <t xml:space="preserve"> 0x8B</t>
  </si>
  <si>
    <t xml:space="preserve">	0x04</t>
  </si>
  <si>
    <t xml:space="preserve"> 0x48</t>
  </si>
  <si>
    <t xml:space="preserve"> 0x04</t>
  </si>
  <si>
    <t xml:space="preserve">	0xB4</t>
  </si>
  <si>
    <t xml:space="preserve">	0x9E</t>
  </si>
  <si>
    <t xml:space="preserve">	0xAA</t>
  </si>
  <si>
    <t xml:space="preserve"> 0x8C</t>
  </si>
  <si>
    <t xml:space="preserve">	0xC5</t>
  </si>
  <si>
    <t xml:space="preserve">	0xB0</t>
  </si>
  <si>
    <t xml:space="preserve">	0xA1</t>
  </si>
  <si>
    <t xml:space="preserve">	0x72</t>
  </si>
  <si>
    <t xml:space="preserve"> 0x4B</t>
  </si>
  <si>
    <t xml:space="preserve">	0xAB</t>
  </si>
  <si>
    <t xml:space="preserve"> 0xC4</t>
  </si>
  <si>
    <t xml:space="preserve">	0xB6</t>
  </si>
  <si>
    <t xml:space="preserve">	0xA2</t>
  </si>
  <si>
    <t xml:space="preserve">	0x75</t>
  </si>
  <si>
    <t xml:space="preserve">	0xB7</t>
  </si>
  <si>
    <t xml:space="preserve">	0x56</t>
  </si>
  <si>
    <t xml:space="preserve">	0xA3</t>
  </si>
  <si>
    <t xml:space="preserve">	0x77</t>
  </si>
  <si>
    <t xml:space="preserve">	0xB3</t>
  </si>
  <si>
    <t xml:space="preserve">	0x79</t>
  </si>
  <si>
    <t xml:space="preserve">	0x82</t>
  </si>
  <si>
    <t xml:space="preserve">	0x14</t>
  </si>
  <si>
    <t xml:space="preserve">	0xA7</t>
  </si>
  <si>
    <t xml:space="preserve">	0x84</t>
  </si>
  <si>
    <t xml:space="preserve">	0x87</t>
  </si>
  <si>
    <t xml:space="preserve">	0x88</t>
  </si>
  <si>
    <t xml:space="preserve">	0x93</t>
  </si>
  <si>
    <t xml:space="preserve"> 0x13</t>
  </si>
  <si>
    <t xml:space="preserve"> 0x11</t>
  </si>
  <si>
    <t xml:space="preserve"> 0x40</t>
  </si>
  <si>
    <t xml:space="preserve"> 0xD4</t>
  </si>
  <si>
    <t xml:space="preserve"> 0xF5</t>
  </si>
  <si>
    <t xml:space="preserve"> 0x56</t>
  </si>
  <si>
    <t xml:space="preserve"> 0x84</t>
  </si>
  <si>
    <t xml:space="preserve"> 0x80</t>
  </si>
  <si>
    <t xml:space="preserve"> 0x51</t>
  </si>
  <si>
    <t xml:space="preserve"> 0x68</t>
  </si>
  <si>
    <t xml:space="preserve"> 0x33</t>
  </si>
  <si>
    <t xml:space="preserve">	0x66</t>
  </si>
  <si>
    <t xml:space="preserve">	0x8F</t>
  </si>
  <si>
    <t xml:space="preserve">	0x9C</t>
  </si>
  <si>
    <t xml:space="preserve"> 0x57</t>
  </si>
  <si>
    <t xml:space="preserve"> 0x72</t>
  </si>
  <si>
    <t xml:space="preserve">	0xD8</t>
  </si>
  <si>
    <t xml:space="preserve">	0xD2</t>
  </si>
  <si>
    <t xml:space="preserve">	0x99</t>
  </si>
  <si>
    <t xml:space="preserve">	0xCE</t>
  </si>
  <si>
    <t xml:space="preserve"> 0x49</t>
  </si>
  <si>
    <t xml:space="preserve">	0x6D</t>
  </si>
  <si>
    <t xml:space="preserve">	0xCB</t>
  </si>
  <si>
    <t xml:space="preserve">	0x7B</t>
  </si>
  <si>
    <t xml:space="preserve">	0xBB</t>
  </si>
  <si>
    <t xml:space="preserve">	0xAD</t>
  </si>
  <si>
    <t xml:space="preserve"> 0x39</t>
  </si>
  <si>
    <t xml:space="preserve"> 0x5A</t>
  </si>
  <si>
    <t xml:space="preserve">	0xCA</t>
  </si>
  <si>
    <t xml:space="preserve"> 0x95</t>
  </si>
  <si>
    <t xml:space="preserve">	0x48</t>
  </si>
  <si>
    <t xml:space="preserve">	0x3E</t>
  </si>
  <si>
    <t xml:space="preserve">	0x33</t>
  </si>
  <si>
    <t xml:space="preserve">	0x1D</t>
  </si>
  <si>
    <t xml:space="preserve">	0x11</t>
  </si>
  <si>
    <t xml:space="preserve">	0x09</t>
  </si>
  <si>
    <t xml:space="preserve"> 0x30</t>
  </si>
  <si>
    <t xml:space="preserve"> 0x90</t>
  </si>
  <si>
    <t xml:space="preserve"> 0x79</t>
  </si>
  <si>
    <t xml:space="preserve"> 0x66</t>
  </si>
  <si>
    <t xml:space="preserve"> 0x45</t>
  </si>
  <si>
    <t xml:space="preserve"> 0xB9</t>
  </si>
  <si>
    <t xml:space="preserve"> 0xB7</t>
  </si>
  <si>
    <t xml:space="preserve"> 0x93</t>
  </si>
  <si>
    <t xml:space="preserve"> 0xEE</t>
  </si>
  <si>
    <t xml:space="preserve">	0x05</t>
  </si>
  <si>
    <t xml:space="preserve"> 0xDD</t>
  </si>
  <si>
    <t xml:space="preserve"> 0xD8</t>
  </si>
  <si>
    <t>Décalage H-alpha</t>
  </si>
  <si>
    <t>H-alpha shift</t>
  </si>
  <si>
    <t>RGB mixing of H alpha</t>
  </si>
  <si>
    <t>rank</t>
  </si>
  <si>
    <t>cumulative</t>
  </si>
  <si>
    <t>Echelle</t>
  </si>
  <si>
    <t>Pentes décalée</t>
  </si>
  <si>
    <t>Lissage</t>
  </si>
  <si>
    <t>Calibration</t>
  </si>
  <si>
    <t>Échelle</t>
  </si>
  <si>
    <r>
      <t>Décalage du H alpha</t>
    </r>
    <r>
      <rPr>
        <b/>
        <sz val="11"/>
        <color theme="0"/>
        <rFont val="Aptos Narrow"/>
        <scheme val="minor"/>
      </rPr>
      <t>_</t>
    </r>
  </si>
  <si>
    <t>Scale</t>
  </si>
  <si>
    <r>
      <t>Ligne du H alpha</t>
    </r>
    <r>
      <rPr>
        <b/>
        <sz val="11"/>
        <color theme="0"/>
        <rFont val="Aptos Narrow"/>
        <scheme val="minor"/>
      </rPr>
      <t>_</t>
    </r>
  </si>
  <si>
    <t>Mélange RVB du H alpha</t>
  </si>
  <si>
    <t>Spectre de Sirius</t>
  </si>
  <si>
    <t>Spectre de référence (Sirius)</t>
  </si>
  <si>
    <t>Espèces chimiques</t>
  </si>
  <si>
    <t>Couches RVB des données avant calibration</t>
  </si>
  <si>
    <t>Cumul lissé</t>
  </si>
  <si>
    <t>Pics d'absoption</t>
  </si>
  <si>
    <t>Absorption peaks</t>
  </si>
  <si>
    <t>Liste restreinte</t>
  </si>
  <si>
    <t>Longueur d'onde retenues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</si>
</sst>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4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3" tint="0.49998474074526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b/>
      <sz val="14"/>
      <color theme="0"/>
      <name val="Aptos Narrow"/>
      <scheme val="minor"/>
    </font>
    <font>
      <b/>
      <i/>
      <sz val="11"/>
      <color theme="2" tint="-0.749992370372631"/>
      <name val="Aptos Narrow"/>
      <family val="2"/>
      <scheme val="minor"/>
    </font>
    <font>
      <i/>
      <sz val="12"/>
      <color theme="2" tint="-0.749992370372631"/>
      <name val="Aptos Narrow"/>
      <family val="2"/>
      <scheme val="minor"/>
    </font>
    <font>
      <sz val="11"/>
      <color theme="2" tint="-0.749992370372631"/>
      <name val="Aptos Narrow"/>
      <family val="2"/>
      <scheme val="minor"/>
    </font>
    <font>
      <i/>
      <sz val="11"/>
      <color theme="2" tint="-0.749992370372631"/>
      <name val="Aptos Narrow"/>
      <family val="2"/>
      <scheme val="minor"/>
    </font>
    <font>
      <i/>
      <sz val="12"/>
      <color theme="2" tint="-0.749992370372631"/>
      <name val="Aptos Narrow"/>
      <scheme val="minor"/>
    </font>
    <font>
      <i/>
      <sz val="11"/>
      <color theme="2" tint="-0.749992370372631"/>
      <name val="Aptos Narrow"/>
      <scheme val="minor"/>
    </font>
    <font>
      <sz val="11"/>
      <color theme="1"/>
      <name val="Aptos Narrow"/>
      <scheme val="minor"/>
    </font>
    <font>
      <b/>
      <sz val="14"/>
      <color theme="1"/>
      <name val="Aptos Narrow"/>
      <scheme val="minor"/>
    </font>
    <font>
      <b/>
      <sz val="20"/>
      <color theme="1"/>
      <name val="Aptos Narrow"/>
      <scheme val="minor"/>
    </font>
    <font>
      <b/>
      <sz val="11"/>
      <color theme="0"/>
      <name val="Aptos Narrow"/>
      <scheme val="minor"/>
    </font>
    <font>
      <i/>
      <sz val="11"/>
      <color theme="1"/>
      <name val="Aptos Narrow"/>
      <scheme val="minor"/>
    </font>
    <font>
      <b/>
      <i/>
      <sz val="11"/>
      <color theme="2" tint="-0.749992370372631"/>
      <name val="Aptos Narrow"/>
      <scheme val="minor"/>
    </font>
    <font>
      <sz val="22"/>
      <color theme="1"/>
      <name val="Aptos Narrow"/>
      <family val="2"/>
      <scheme val="minor"/>
    </font>
    <font>
      <sz val="24"/>
      <color theme="1"/>
      <name val="Aptos Narrow"/>
      <family val="2"/>
      <scheme val="minor"/>
    </font>
    <font>
      <sz val="26"/>
      <color theme="0"/>
      <name val="Aptos Narrow"/>
      <family val="2"/>
      <scheme val="minor"/>
    </font>
    <font>
      <sz val="7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D5AB"/>
        <bgColor indexed="64"/>
      </patternFill>
    </fill>
    <fill>
      <patternFill patternType="solid">
        <fgColor rgb="FFFFEAD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48">
    <xf numFmtId="0" fontId="0" fillId="0" borderId="0" xfId="0"/>
    <xf numFmtId="0" fontId="0" fillId="33" borderId="0" xfId="0" applyFill="1"/>
    <xf numFmtId="0" fontId="19" fillId="0" borderId="0" xfId="42"/>
    <xf numFmtId="0" fontId="0" fillId="0" borderId="0" xfId="0" applyAlignment="1">
      <alignment wrapText="1"/>
    </xf>
    <xf numFmtId="0" fontId="19" fillId="0" borderId="0" xfId="42" applyAlignment="1">
      <alignment wrapText="1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left" vertical="center"/>
    </xf>
    <xf numFmtId="0" fontId="20" fillId="34" borderId="0" xfId="0" applyFont="1" applyFill="1"/>
    <xf numFmtId="0" fontId="0" fillId="35" borderId="0" xfId="0" applyFill="1"/>
    <xf numFmtId="0" fontId="0" fillId="36" borderId="0" xfId="0" applyFill="1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/>
    </xf>
    <xf numFmtId="2" fontId="21" fillId="37" borderId="10" xfId="0" applyNumberFormat="1" applyFont="1" applyFill="1" applyBorder="1" applyAlignment="1">
      <alignment horizontal="center"/>
    </xf>
    <xf numFmtId="165" fontId="0" fillId="0" borderId="0" xfId="0" applyNumberFormat="1"/>
    <xf numFmtId="0" fontId="19" fillId="0" borderId="0" xfId="42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 applyProtection="1">
      <alignment horizontal="center" vertical="center"/>
      <protection locked="0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1" xfId="0" applyBorder="1"/>
    <xf numFmtId="0" fontId="0" fillId="0" borderId="18" xfId="0" applyBorder="1"/>
    <xf numFmtId="2" fontId="0" fillId="0" borderId="0" xfId="0" applyNumberFormat="1"/>
    <xf numFmtId="0" fontId="0" fillId="39" borderId="0" xfId="0" applyFill="1"/>
    <xf numFmtId="165" fontId="0" fillId="37" borderId="0" xfId="0" applyNumberFormat="1" applyFill="1"/>
    <xf numFmtId="0" fontId="16" fillId="37" borderId="0" xfId="0" applyFont="1" applyFill="1" applyAlignment="1">
      <alignment horizontal="center" vertical="center" wrapText="1"/>
    </xf>
    <xf numFmtId="1" fontId="0" fillId="0" borderId="0" xfId="0" applyNumberFormat="1"/>
    <xf numFmtId="0" fontId="0" fillId="0" borderId="0" xfId="0" applyAlignment="1">
      <alignment horizontal="center" vertical="center"/>
    </xf>
    <xf numFmtId="0" fontId="24" fillId="0" borderId="0" xfId="0" applyFont="1" applyAlignment="1">
      <alignment horizontal="center" vertical="center"/>
    </xf>
    <xf numFmtId="10" fontId="25" fillId="36" borderId="0" xfId="0" applyNumberFormat="1" applyFont="1" applyFill="1" applyAlignment="1">
      <alignment horizontal="center" vertical="center"/>
    </xf>
    <xf numFmtId="10" fontId="25" fillId="35" borderId="0" xfId="0" applyNumberFormat="1" applyFont="1" applyFill="1" applyAlignment="1">
      <alignment vertical="center"/>
    </xf>
    <xf numFmtId="10" fontId="25" fillId="34" borderId="0" xfId="0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Border="1"/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0" xfId="0" applyFill="1" applyBorder="1"/>
    <xf numFmtId="0" fontId="0" fillId="0" borderId="16" xfId="0" applyFill="1" applyBorder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26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0" fontId="21" fillId="38" borderId="10" xfId="0" applyNumberFormat="1" applyFont="1" applyFill="1" applyBorder="1" applyAlignment="1">
      <alignment horizontal="center"/>
    </xf>
    <xf numFmtId="165" fontId="0" fillId="42" borderId="0" xfId="0" applyNumberFormat="1" applyFill="1"/>
    <xf numFmtId="165" fontId="0" fillId="43" borderId="0" xfId="0" applyNumberFormat="1" applyFill="1"/>
    <xf numFmtId="0" fontId="21" fillId="45" borderId="10" xfId="0" applyFont="1" applyFill="1" applyBorder="1" applyAlignment="1">
      <alignment horizontal="center"/>
    </xf>
    <xf numFmtId="0" fontId="21" fillId="39" borderId="0" xfId="0" applyFont="1" applyFill="1" applyAlignment="1">
      <alignment horizontal="center" vertical="center"/>
    </xf>
    <xf numFmtId="0" fontId="21" fillId="36" borderId="10" xfId="0" applyFont="1" applyFill="1" applyBorder="1" applyAlignment="1">
      <alignment horizontal="center"/>
    </xf>
    <xf numFmtId="0" fontId="16" fillId="46" borderId="0" xfId="0" applyFont="1" applyFill="1" applyAlignment="1">
      <alignment horizontal="center" vertical="center" wrapText="1"/>
    </xf>
    <xf numFmtId="0" fontId="16" fillId="42" borderId="0" xfId="0" applyFont="1" applyFill="1" applyAlignment="1">
      <alignment horizontal="center" vertical="center" wrapText="1"/>
    </xf>
    <xf numFmtId="165" fontId="0" fillId="46" borderId="0" xfId="0" applyNumberFormat="1" applyFill="1"/>
    <xf numFmtId="0" fontId="16" fillId="45" borderId="19" xfId="0" applyFont="1" applyFill="1" applyBorder="1" applyAlignment="1">
      <alignment horizontal="center" vertical="center" wrapText="1"/>
    </xf>
    <xf numFmtId="0" fontId="0" fillId="44" borderId="0" xfId="0" applyFill="1" applyAlignment="1">
      <alignment vertical="center"/>
    </xf>
    <xf numFmtId="0" fontId="25" fillId="36" borderId="10" xfId="0" applyFont="1" applyFill="1" applyBorder="1" applyAlignment="1">
      <alignment horizontal="center" vertical="center"/>
    </xf>
    <xf numFmtId="10" fontId="33" fillId="47" borderId="10" xfId="0" applyNumberFormat="1" applyFont="1" applyFill="1" applyBorder="1" applyAlignment="1">
      <alignment horizontal="center" vertical="center"/>
    </xf>
    <xf numFmtId="0" fontId="24" fillId="45" borderId="19" xfId="0" applyFont="1" applyFill="1" applyBorder="1" applyAlignment="1">
      <alignment horizontal="center" vertical="center"/>
    </xf>
    <xf numFmtId="2" fontId="21" fillId="47" borderId="10" xfId="0" applyNumberFormat="1" applyFont="1" applyFill="1" applyBorder="1" applyAlignment="1">
      <alignment horizontal="center" vertical="center"/>
    </xf>
    <xf numFmtId="0" fontId="0" fillId="45" borderId="0" xfId="0" applyFill="1" applyBorder="1" applyAlignment="1">
      <alignment horizontal="right" vertical="center" wrapText="1"/>
    </xf>
    <xf numFmtId="10" fontId="25" fillId="36" borderId="19" xfId="0" applyNumberFormat="1" applyFont="1" applyFill="1" applyBorder="1" applyAlignment="1">
      <alignment horizontal="center" vertical="center"/>
    </xf>
    <xf numFmtId="10" fontId="25" fillId="35" borderId="19" xfId="0" applyNumberFormat="1" applyFont="1" applyFill="1" applyBorder="1" applyAlignment="1">
      <alignment vertical="center"/>
    </xf>
    <xf numFmtId="10" fontId="25" fillId="34" borderId="19" xfId="0" applyNumberFormat="1" applyFont="1" applyFill="1" applyBorder="1" applyAlignment="1">
      <alignment vertical="center"/>
    </xf>
    <xf numFmtId="0" fontId="37" fillId="44" borderId="0" xfId="0" applyFont="1" applyFill="1" applyAlignment="1">
      <alignment vertical="center"/>
    </xf>
    <xf numFmtId="0" fontId="37" fillId="0" borderId="0" xfId="0" applyFont="1" applyAlignment="1">
      <alignment vertical="center"/>
    </xf>
    <xf numFmtId="0" fontId="0" fillId="45" borderId="0" xfId="0" applyFill="1" applyBorder="1" applyAlignment="1">
      <alignment vertical="center"/>
    </xf>
    <xf numFmtId="0" fontId="28" fillId="49" borderId="0" xfId="0" applyFont="1" applyFill="1" applyAlignment="1">
      <alignment vertical="center"/>
    </xf>
    <xf numFmtId="0" fontId="26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37" fillId="49" borderId="0" xfId="0" applyFont="1" applyFill="1" applyAlignment="1">
      <alignment vertical="center"/>
    </xf>
    <xf numFmtId="0" fontId="34" fillId="45" borderId="12" xfId="0" applyFont="1" applyFill="1" applyBorder="1" applyAlignment="1">
      <alignment horizontal="center" vertical="center" wrapText="1"/>
    </xf>
    <xf numFmtId="0" fontId="34" fillId="45" borderId="14" xfId="0" applyFont="1" applyFill="1" applyBorder="1" applyAlignment="1">
      <alignment horizontal="center" vertical="center" wrapText="1"/>
    </xf>
    <xf numFmtId="0" fontId="34" fillId="45" borderId="15" xfId="0" applyFont="1" applyFill="1" applyBorder="1" applyAlignment="1">
      <alignment horizontal="center" vertical="center" wrapText="1"/>
    </xf>
    <xf numFmtId="0" fontId="34" fillId="45" borderId="16" xfId="0" applyFont="1" applyFill="1" applyBorder="1" applyAlignment="1">
      <alignment horizontal="center" vertical="center" wrapText="1"/>
    </xf>
    <xf numFmtId="0" fontId="0" fillId="45" borderId="15" xfId="0" applyFill="1" applyBorder="1" applyAlignment="1">
      <alignment vertical="center"/>
    </xf>
    <xf numFmtId="0" fontId="0" fillId="45" borderId="16" xfId="0" applyFill="1" applyBorder="1" applyAlignment="1">
      <alignment vertical="center"/>
    </xf>
    <xf numFmtId="0" fontId="37" fillId="45" borderId="0" xfId="0" applyFont="1" applyFill="1" applyBorder="1" applyAlignment="1">
      <alignment horizontal="right" vertical="center" wrapText="1"/>
    </xf>
    <xf numFmtId="0" fontId="31" fillId="0" borderId="0" xfId="0" applyFont="1" applyBorder="1" applyAlignment="1">
      <alignment horizontal="right" vertical="center" wrapText="1"/>
    </xf>
    <xf numFmtId="0" fontId="24" fillId="45" borderId="0" xfId="0" applyFont="1" applyFill="1" applyBorder="1" applyAlignment="1">
      <alignment horizontal="right" vertical="center" wrapText="1"/>
    </xf>
    <xf numFmtId="0" fontId="37" fillId="45" borderId="15" xfId="0" applyFont="1" applyFill="1" applyBorder="1" applyAlignment="1">
      <alignment vertical="center"/>
    </xf>
    <xf numFmtId="0" fontId="37" fillId="45" borderId="0" xfId="0" applyFont="1" applyFill="1" applyBorder="1" applyAlignment="1">
      <alignment vertical="center"/>
    </xf>
    <xf numFmtId="0" fontId="37" fillId="45" borderId="16" xfId="0" applyFont="1" applyFill="1" applyBorder="1" applyAlignment="1">
      <alignment vertical="center"/>
    </xf>
    <xf numFmtId="0" fontId="0" fillId="45" borderId="17" xfId="0" applyFill="1" applyBorder="1" applyAlignment="1">
      <alignment vertical="center"/>
    </xf>
    <xf numFmtId="0" fontId="0" fillId="45" borderId="11" xfId="0" applyFill="1" applyBorder="1" applyAlignment="1">
      <alignment vertical="center"/>
    </xf>
    <xf numFmtId="0" fontId="0" fillId="45" borderId="18" xfId="0" applyFill="1" applyBorder="1" applyAlignment="1">
      <alignment vertical="center"/>
    </xf>
    <xf numFmtId="0" fontId="36" fillId="45" borderId="0" xfId="0" applyFont="1" applyFill="1" applyBorder="1" applyAlignment="1">
      <alignment horizontal="center" vertical="center" wrapText="1"/>
    </xf>
    <xf numFmtId="0" fontId="24" fillId="45" borderId="15" xfId="0" applyFont="1" applyFill="1" applyBorder="1" applyAlignment="1">
      <alignment horizontal="center" vertical="center"/>
    </xf>
    <xf numFmtId="0" fontId="24" fillId="45" borderId="16" xfId="0" applyFont="1" applyFill="1" applyBorder="1" applyAlignment="1">
      <alignment horizontal="center" vertical="center"/>
    </xf>
    <xf numFmtId="0" fontId="16" fillId="45" borderId="15" xfId="0" applyFont="1" applyFill="1" applyBorder="1" applyAlignment="1">
      <alignment horizontal="center" vertical="center"/>
    </xf>
    <xf numFmtId="0" fontId="16" fillId="45" borderId="16" xfId="0" applyFont="1" applyFill="1" applyBorder="1" applyAlignment="1">
      <alignment horizontal="center" vertical="center"/>
    </xf>
    <xf numFmtId="0" fontId="41" fillId="45" borderId="0" xfId="0" applyFont="1" applyFill="1" applyBorder="1" applyAlignment="1">
      <alignment horizontal="right" vertical="center" wrapText="1"/>
    </xf>
    <xf numFmtId="0" fontId="25" fillId="50" borderId="10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42" fillId="52" borderId="0" xfId="0" applyFont="1" applyFill="1" applyAlignment="1">
      <alignment horizontal="center" vertical="center" wrapText="1"/>
    </xf>
    <xf numFmtId="0" fontId="42" fillId="53" borderId="0" xfId="0" applyFont="1" applyFill="1" applyAlignment="1">
      <alignment horizontal="center" vertical="center" wrapText="1"/>
    </xf>
    <xf numFmtId="165" fontId="0" fillId="53" borderId="0" xfId="0" applyNumberFormat="1" applyFill="1" applyAlignment="1">
      <alignment horizontal="center"/>
    </xf>
    <xf numFmtId="10" fontId="0" fillId="0" borderId="0" xfId="0" applyNumberFormat="1"/>
    <xf numFmtId="0" fontId="43" fillId="52" borderId="0" xfId="0" applyFont="1" applyFill="1" applyAlignment="1">
      <alignment horizontal="center" vertical="center" wrapText="1"/>
    </xf>
    <xf numFmtId="0" fontId="16" fillId="45" borderId="19" xfId="0" applyFont="1" applyFill="1" applyBorder="1" applyAlignment="1" applyProtection="1">
      <alignment horizontal="center" vertical="center" wrapText="1"/>
      <protection locked="0"/>
    </xf>
    <xf numFmtId="0" fontId="0" fillId="45" borderId="19" xfId="0" applyFill="1" applyBorder="1" applyAlignment="1">
      <alignment horizontal="center" vertical="center" wrapText="1"/>
    </xf>
    <xf numFmtId="2" fontId="16" fillId="45" borderId="11" xfId="0" applyNumberFormat="1" applyFont="1" applyFill="1" applyBorder="1" applyAlignment="1">
      <alignment horizontal="center" vertical="center"/>
    </xf>
    <xf numFmtId="0" fontId="16" fillId="45" borderId="11" xfId="0" applyFont="1" applyFill="1" applyBorder="1" applyAlignment="1">
      <alignment horizontal="center" vertical="center"/>
    </xf>
    <xf numFmtId="0" fontId="34" fillId="45" borderId="13" xfId="0" applyFont="1" applyFill="1" applyBorder="1" applyAlignment="1">
      <alignment horizontal="center" vertical="center" wrapText="1"/>
    </xf>
    <xf numFmtId="0" fontId="34" fillId="45" borderId="0" xfId="0" applyFont="1" applyFill="1" applyBorder="1" applyAlignment="1">
      <alignment horizontal="center" vertical="center" wrapText="1"/>
    </xf>
    <xf numFmtId="0" fontId="38" fillId="40" borderId="0" xfId="0" applyFont="1" applyFill="1" applyAlignment="1">
      <alignment horizontal="center" vertical="center" wrapText="1"/>
    </xf>
    <xf numFmtId="0" fontId="38" fillId="40" borderId="0" xfId="0" applyFont="1" applyFill="1" applyAlignment="1">
      <alignment vertical="center"/>
    </xf>
    <xf numFmtId="0" fontId="39" fillId="40" borderId="0" xfId="0" applyFont="1" applyFill="1" applyAlignment="1">
      <alignment horizontal="center" vertical="center" wrapText="1"/>
    </xf>
    <xf numFmtId="0" fontId="39" fillId="40" borderId="0" xfId="0" applyFont="1" applyFill="1" applyAlignment="1">
      <alignment vertical="center"/>
    </xf>
    <xf numFmtId="0" fontId="0" fillId="0" borderId="13" xfId="0" applyBorder="1" applyAlignment="1">
      <alignment horizontal="center" vertical="center" wrapText="1"/>
    </xf>
    <xf numFmtId="0" fontId="36" fillId="45" borderId="20" xfId="0" applyFont="1" applyFill="1" applyBorder="1" applyAlignment="1">
      <alignment horizontal="center" wrapText="1"/>
    </xf>
    <xf numFmtId="0" fontId="36" fillId="0" borderId="20" xfId="0" applyFont="1" applyBorder="1" applyAlignment="1">
      <alignment horizontal="center" wrapText="1"/>
    </xf>
    <xf numFmtId="0" fontId="17" fillId="44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4" fillId="51" borderId="0" xfId="0" applyFont="1" applyFill="1" applyBorder="1" applyAlignment="1">
      <alignment horizontal="right" vertical="center" wrapText="1"/>
    </xf>
    <xf numFmtId="0" fontId="0" fillId="51" borderId="16" xfId="0" applyFill="1" applyBorder="1" applyAlignment="1">
      <alignment horizontal="right" vertical="center" wrapText="1"/>
    </xf>
    <xf numFmtId="0" fontId="32" fillId="45" borderId="20" xfId="0" applyFont="1" applyFill="1" applyBorder="1" applyAlignment="1">
      <alignment horizontal="center" vertical="center" wrapText="1"/>
    </xf>
    <xf numFmtId="0" fontId="31" fillId="45" borderId="0" xfId="0" applyFont="1" applyFill="1" applyBorder="1" applyAlignment="1">
      <alignment horizontal="center" vertical="center" wrapText="1"/>
    </xf>
    <xf numFmtId="0" fontId="40" fillId="41" borderId="21" xfId="0" applyFont="1" applyFill="1" applyBorder="1" applyAlignment="1">
      <alignment horizontal="center" vertical="center" wrapText="1"/>
    </xf>
    <xf numFmtId="0" fontId="17" fillId="41" borderId="22" xfId="0" applyFont="1" applyFill="1" applyBorder="1" applyAlignment="1">
      <alignment vertical="center"/>
    </xf>
    <xf numFmtId="0" fontId="17" fillId="41" borderId="23" xfId="0" applyFont="1" applyFill="1" applyBorder="1" applyAlignment="1">
      <alignment vertical="center"/>
    </xf>
    <xf numFmtId="0" fontId="23" fillId="48" borderId="13" xfId="0" applyFont="1" applyFill="1" applyBorder="1" applyAlignment="1">
      <alignment horizontal="center" vertical="center" wrapText="1"/>
    </xf>
    <xf numFmtId="0" fontId="23" fillId="48" borderId="13" xfId="0" applyFont="1" applyFill="1" applyBorder="1" applyAlignment="1">
      <alignment vertical="center"/>
    </xf>
    <xf numFmtId="0" fontId="23" fillId="48" borderId="0" xfId="0" applyFont="1" applyFill="1" applyBorder="1" applyAlignment="1">
      <alignment vertical="center"/>
    </xf>
    <xf numFmtId="0" fontId="31" fillId="48" borderId="0" xfId="0" applyFont="1" applyFill="1" applyBorder="1" applyAlignment="1">
      <alignment horizontal="center" vertical="center"/>
    </xf>
    <xf numFmtId="0" fontId="31" fillId="45" borderId="0" xfId="0" applyFont="1" applyFill="1" applyBorder="1" applyAlignment="1">
      <alignment horizontal="right" vertical="center" wrapText="1"/>
    </xf>
    <xf numFmtId="0" fontId="31" fillId="0" borderId="0" xfId="0" applyFont="1" applyBorder="1" applyAlignment="1">
      <alignment horizontal="right" vertical="center" wrapText="1"/>
    </xf>
    <xf numFmtId="0" fontId="37" fillId="45" borderId="0" xfId="0" applyFont="1" applyFill="1" applyBorder="1" applyAlignment="1">
      <alignment horizontal="right" vertical="center" wrapText="1"/>
    </xf>
    <xf numFmtId="0" fontId="30" fillId="0" borderId="0" xfId="0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/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1" fillId="38" borderId="0" xfId="0" applyFont="1" applyFill="1" applyAlignment="1">
      <alignment horizontal="center"/>
    </xf>
    <xf numFmtId="2" fontId="16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23" fillId="38" borderId="13" xfId="0" applyFont="1" applyFill="1" applyBorder="1" applyAlignment="1">
      <alignment horizontal="center" vertical="center" wrapText="1"/>
    </xf>
    <xf numFmtId="0" fontId="23" fillId="0" borderId="13" xfId="0" applyFont="1" applyBorder="1"/>
    <xf numFmtId="0" fontId="23" fillId="0" borderId="0" xfId="0" applyFont="1"/>
    <xf numFmtId="0" fontId="16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21" fillId="38" borderId="0" xfId="0" applyFont="1" applyFill="1" applyAlignment="1">
      <alignment horizontal="center" vertical="center" wrapText="1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Lien hypertexte" xfId="42" builtinId="8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2">
    <dxf>
      <font>
        <b/>
        <i val="0"/>
        <color theme="0"/>
      </font>
      <fill>
        <patternFill>
          <bgColor theme="2" tint="-0.24994659260841701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3300"/>
      <color rgb="FFFFEAD5"/>
      <color rgb="FFFFD5AB"/>
      <color rgb="FF0424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1" i="0" u="none" strike="noStrike" kern="1200" cap="all" spc="100" normalizeH="0" baseline="0">
                <a:solidFill>
                  <a:schemeClr val="lt1"/>
                </a:solidFill>
                <a:latin typeface="+mj-lt"/>
                <a:ea typeface="+mn-ea"/>
                <a:cs typeface="+mn-cs"/>
              </a:defRPr>
            </a:pPr>
            <a:r>
              <a:rPr lang="en-US" sz="1600">
                <a:latin typeface="+mn-lt"/>
              </a:rPr>
              <a:t>Spectre de Sirius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lt1"/>
              </a:solidFill>
              <a:latin typeface="+mj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6261023188889068E-2"/>
          <c:y val="0.11051094435583875"/>
          <c:w val="0.89170538770813124"/>
          <c:h val="0.8121305242908916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Spectre!$B$2</c:f>
              <c:strCache>
                <c:ptCount val="1"/>
                <c:pt idx="0">
                  <c:v>Spectre de Sirius</c:v>
                </c:pt>
              </c:strCache>
            </c:strRef>
          </c:tx>
          <c:spPr>
            <a:ln w="28575" cap="rnd">
              <a:solidFill>
                <a:schemeClr val="lt1">
                  <a:alpha val="50000"/>
                </a:schemeClr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xVal>
            <c:numRef>
              <c:f>Calculs!$Q$10:$Q$310</c:f>
              <c:numCache>
                <c:formatCode>0</c:formatCode>
                <c:ptCount val="301"/>
                <c:pt idx="0">
                  <c:v>4000</c:v>
                </c:pt>
                <c:pt idx="1">
                  <c:v>4010</c:v>
                </c:pt>
                <c:pt idx="2">
                  <c:v>4020</c:v>
                </c:pt>
                <c:pt idx="3">
                  <c:v>4030</c:v>
                </c:pt>
                <c:pt idx="4">
                  <c:v>4040</c:v>
                </c:pt>
                <c:pt idx="5">
                  <c:v>4050</c:v>
                </c:pt>
                <c:pt idx="6">
                  <c:v>4060</c:v>
                </c:pt>
                <c:pt idx="7">
                  <c:v>4070</c:v>
                </c:pt>
                <c:pt idx="8">
                  <c:v>4080</c:v>
                </c:pt>
                <c:pt idx="9">
                  <c:v>4090</c:v>
                </c:pt>
                <c:pt idx="10">
                  <c:v>4100</c:v>
                </c:pt>
                <c:pt idx="11">
                  <c:v>4110</c:v>
                </c:pt>
                <c:pt idx="12">
                  <c:v>4120</c:v>
                </c:pt>
                <c:pt idx="13">
                  <c:v>4130</c:v>
                </c:pt>
                <c:pt idx="14">
                  <c:v>4140</c:v>
                </c:pt>
                <c:pt idx="15">
                  <c:v>4150</c:v>
                </c:pt>
                <c:pt idx="16">
                  <c:v>4160</c:v>
                </c:pt>
                <c:pt idx="17">
                  <c:v>4170</c:v>
                </c:pt>
                <c:pt idx="18">
                  <c:v>4180</c:v>
                </c:pt>
                <c:pt idx="19">
                  <c:v>4190</c:v>
                </c:pt>
                <c:pt idx="20">
                  <c:v>4200</c:v>
                </c:pt>
                <c:pt idx="21">
                  <c:v>4210</c:v>
                </c:pt>
                <c:pt idx="22">
                  <c:v>4220</c:v>
                </c:pt>
                <c:pt idx="23">
                  <c:v>4230</c:v>
                </c:pt>
                <c:pt idx="24">
                  <c:v>4240</c:v>
                </c:pt>
                <c:pt idx="25">
                  <c:v>4250</c:v>
                </c:pt>
                <c:pt idx="26">
                  <c:v>4260</c:v>
                </c:pt>
                <c:pt idx="27">
                  <c:v>4270</c:v>
                </c:pt>
                <c:pt idx="28">
                  <c:v>4280</c:v>
                </c:pt>
                <c:pt idx="29">
                  <c:v>4290</c:v>
                </c:pt>
                <c:pt idx="30">
                  <c:v>4300</c:v>
                </c:pt>
                <c:pt idx="31">
                  <c:v>4310</c:v>
                </c:pt>
                <c:pt idx="32">
                  <c:v>4320</c:v>
                </c:pt>
                <c:pt idx="33">
                  <c:v>4330</c:v>
                </c:pt>
                <c:pt idx="34">
                  <c:v>4340</c:v>
                </c:pt>
                <c:pt idx="35">
                  <c:v>4350</c:v>
                </c:pt>
                <c:pt idx="36">
                  <c:v>4360</c:v>
                </c:pt>
                <c:pt idx="37">
                  <c:v>4370</c:v>
                </c:pt>
                <c:pt idx="38">
                  <c:v>4380</c:v>
                </c:pt>
                <c:pt idx="39">
                  <c:v>4390</c:v>
                </c:pt>
                <c:pt idx="40">
                  <c:v>4400</c:v>
                </c:pt>
                <c:pt idx="41">
                  <c:v>4410</c:v>
                </c:pt>
                <c:pt idx="42">
                  <c:v>4420</c:v>
                </c:pt>
                <c:pt idx="43">
                  <c:v>4430</c:v>
                </c:pt>
                <c:pt idx="44">
                  <c:v>4440</c:v>
                </c:pt>
                <c:pt idx="45">
                  <c:v>4450</c:v>
                </c:pt>
                <c:pt idx="46">
                  <c:v>4460</c:v>
                </c:pt>
                <c:pt idx="47">
                  <c:v>4470</c:v>
                </c:pt>
                <c:pt idx="48">
                  <c:v>4480</c:v>
                </c:pt>
                <c:pt idx="49">
                  <c:v>4490</c:v>
                </c:pt>
                <c:pt idx="50">
                  <c:v>4500</c:v>
                </c:pt>
                <c:pt idx="51">
                  <c:v>4510</c:v>
                </c:pt>
                <c:pt idx="52">
                  <c:v>4520</c:v>
                </c:pt>
                <c:pt idx="53">
                  <c:v>4530</c:v>
                </c:pt>
                <c:pt idx="54">
                  <c:v>4540</c:v>
                </c:pt>
                <c:pt idx="55">
                  <c:v>4550</c:v>
                </c:pt>
                <c:pt idx="56">
                  <c:v>4560</c:v>
                </c:pt>
                <c:pt idx="57">
                  <c:v>4570</c:v>
                </c:pt>
                <c:pt idx="58">
                  <c:v>4580</c:v>
                </c:pt>
                <c:pt idx="59">
                  <c:v>4590</c:v>
                </c:pt>
                <c:pt idx="60">
                  <c:v>4600</c:v>
                </c:pt>
                <c:pt idx="61">
                  <c:v>4610</c:v>
                </c:pt>
                <c:pt idx="62">
                  <c:v>4620</c:v>
                </c:pt>
                <c:pt idx="63">
                  <c:v>4630</c:v>
                </c:pt>
                <c:pt idx="64">
                  <c:v>4640</c:v>
                </c:pt>
                <c:pt idx="65">
                  <c:v>4650</c:v>
                </c:pt>
                <c:pt idx="66">
                  <c:v>4660</c:v>
                </c:pt>
                <c:pt idx="67">
                  <c:v>4670</c:v>
                </c:pt>
                <c:pt idx="68">
                  <c:v>4680</c:v>
                </c:pt>
                <c:pt idx="69">
                  <c:v>4690</c:v>
                </c:pt>
                <c:pt idx="70">
                  <c:v>4700</c:v>
                </c:pt>
                <c:pt idx="71">
                  <c:v>4710</c:v>
                </c:pt>
                <c:pt idx="72">
                  <c:v>4720</c:v>
                </c:pt>
                <c:pt idx="73">
                  <c:v>4730</c:v>
                </c:pt>
                <c:pt idx="74">
                  <c:v>4740</c:v>
                </c:pt>
                <c:pt idx="75">
                  <c:v>4750</c:v>
                </c:pt>
                <c:pt idx="76">
                  <c:v>4760</c:v>
                </c:pt>
                <c:pt idx="77">
                  <c:v>4770</c:v>
                </c:pt>
                <c:pt idx="78">
                  <c:v>4780</c:v>
                </c:pt>
                <c:pt idx="79">
                  <c:v>4790</c:v>
                </c:pt>
                <c:pt idx="80">
                  <c:v>4800</c:v>
                </c:pt>
                <c:pt idx="81">
                  <c:v>4810</c:v>
                </c:pt>
                <c:pt idx="82">
                  <c:v>4820</c:v>
                </c:pt>
                <c:pt idx="83">
                  <c:v>4830</c:v>
                </c:pt>
                <c:pt idx="84">
                  <c:v>4840</c:v>
                </c:pt>
                <c:pt idx="85">
                  <c:v>4850</c:v>
                </c:pt>
                <c:pt idx="86">
                  <c:v>4860</c:v>
                </c:pt>
                <c:pt idx="87">
                  <c:v>4870</c:v>
                </c:pt>
                <c:pt idx="88">
                  <c:v>4880</c:v>
                </c:pt>
                <c:pt idx="89">
                  <c:v>4890</c:v>
                </c:pt>
                <c:pt idx="90">
                  <c:v>4900</c:v>
                </c:pt>
                <c:pt idx="91">
                  <c:v>4910</c:v>
                </c:pt>
                <c:pt idx="92">
                  <c:v>4920</c:v>
                </c:pt>
                <c:pt idx="93">
                  <c:v>4930</c:v>
                </c:pt>
                <c:pt idx="94">
                  <c:v>4940</c:v>
                </c:pt>
                <c:pt idx="95">
                  <c:v>4950</c:v>
                </c:pt>
                <c:pt idx="96">
                  <c:v>4960</c:v>
                </c:pt>
                <c:pt idx="97">
                  <c:v>4970</c:v>
                </c:pt>
                <c:pt idx="98">
                  <c:v>4980</c:v>
                </c:pt>
                <c:pt idx="99">
                  <c:v>4990</c:v>
                </c:pt>
                <c:pt idx="100">
                  <c:v>5000</c:v>
                </c:pt>
                <c:pt idx="101">
                  <c:v>5010</c:v>
                </c:pt>
                <c:pt idx="102">
                  <c:v>5020</c:v>
                </c:pt>
                <c:pt idx="103">
                  <c:v>5030</c:v>
                </c:pt>
                <c:pt idx="104">
                  <c:v>5040</c:v>
                </c:pt>
                <c:pt idx="105">
                  <c:v>5050</c:v>
                </c:pt>
                <c:pt idx="106">
                  <c:v>5060</c:v>
                </c:pt>
                <c:pt idx="107">
                  <c:v>5070</c:v>
                </c:pt>
                <c:pt idx="108">
                  <c:v>5080</c:v>
                </c:pt>
                <c:pt idx="109">
                  <c:v>5090</c:v>
                </c:pt>
                <c:pt idx="110">
                  <c:v>5100</c:v>
                </c:pt>
                <c:pt idx="111">
                  <c:v>5110</c:v>
                </c:pt>
                <c:pt idx="112">
                  <c:v>5120</c:v>
                </c:pt>
                <c:pt idx="113">
                  <c:v>5130</c:v>
                </c:pt>
                <c:pt idx="114">
                  <c:v>5140</c:v>
                </c:pt>
                <c:pt idx="115">
                  <c:v>5150</c:v>
                </c:pt>
                <c:pt idx="116">
                  <c:v>5160</c:v>
                </c:pt>
                <c:pt idx="117">
                  <c:v>5170</c:v>
                </c:pt>
                <c:pt idx="118">
                  <c:v>5180</c:v>
                </c:pt>
                <c:pt idx="119">
                  <c:v>5190</c:v>
                </c:pt>
                <c:pt idx="120">
                  <c:v>5200</c:v>
                </c:pt>
                <c:pt idx="121">
                  <c:v>5210</c:v>
                </c:pt>
                <c:pt idx="122">
                  <c:v>5220</c:v>
                </c:pt>
                <c:pt idx="123">
                  <c:v>5230</c:v>
                </c:pt>
                <c:pt idx="124">
                  <c:v>5240</c:v>
                </c:pt>
                <c:pt idx="125">
                  <c:v>5250</c:v>
                </c:pt>
                <c:pt idx="126">
                  <c:v>5260</c:v>
                </c:pt>
                <c:pt idx="127">
                  <c:v>5270</c:v>
                </c:pt>
                <c:pt idx="128">
                  <c:v>5280</c:v>
                </c:pt>
                <c:pt idx="129">
                  <c:v>5290</c:v>
                </c:pt>
                <c:pt idx="130">
                  <c:v>5300</c:v>
                </c:pt>
                <c:pt idx="131">
                  <c:v>5310</c:v>
                </c:pt>
                <c:pt idx="132">
                  <c:v>5320</c:v>
                </c:pt>
                <c:pt idx="133">
                  <c:v>5330</c:v>
                </c:pt>
                <c:pt idx="134">
                  <c:v>5340</c:v>
                </c:pt>
                <c:pt idx="135">
                  <c:v>5350</c:v>
                </c:pt>
                <c:pt idx="136">
                  <c:v>5360</c:v>
                </c:pt>
                <c:pt idx="137">
                  <c:v>5370</c:v>
                </c:pt>
                <c:pt idx="138">
                  <c:v>5380</c:v>
                </c:pt>
                <c:pt idx="139">
                  <c:v>5390</c:v>
                </c:pt>
                <c:pt idx="140">
                  <c:v>5400</c:v>
                </c:pt>
                <c:pt idx="141">
                  <c:v>5410</c:v>
                </c:pt>
                <c:pt idx="142">
                  <c:v>5420</c:v>
                </c:pt>
                <c:pt idx="143">
                  <c:v>5430</c:v>
                </c:pt>
                <c:pt idx="144">
                  <c:v>5440</c:v>
                </c:pt>
                <c:pt idx="145">
                  <c:v>5450</c:v>
                </c:pt>
                <c:pt idx="146">
                  <c:v>5460</c:v>
                </c:pt>
                <c:pt idx="147">
                  <c:v>5470</c:v>
                </c:pt>
                <c:pt idx="148">
                  <c:v>5480</c:v>
                </c:pt>
                <c:pt idx="149">
                  <c:v>5490</c:v>
                </c:pt>
                <c:pt idx="150">
                  <c:v>5500</c:v>
                </c:pt>
                <c:pt idx="151">
                  <c:v>5510</c:v>
                </c:pt>
                <c:pt idx="152">
                  <c:v>5520</c:v>
                </c:pt>
                <c:pt idx="153">
                  <c:v>5530</c:v>
                </c:pt>
                <c:pt idx="154">
                  <c:v>5540</c:v>
                </c:pt>
                <c:pt idx="155">
                  <c:v>5550</c:v>
                </c:pt>
                <c:pt idx="156">
                  <c:v>5560</c:v>
                </c:pt>
                <c:pt idx="157">
                  <c:v>5570</c:v>
                </c:pt>
                <c:pt idx="158">
                  <c:v>5580</c:v>
                </c:pt>
                <c:pt idx="159">
                  <c:v>5590</c:v>
                </c:pt>
                <c:pt idx="160">
                  <c:v>5600</c:v>
                </c:pt>
                <c:pt idx="161">
                  <c:v>5610</c:v>
                </c:pt>
                <c:pt idx="162">
                  <c:v>5620</c:v>
                </c:pt>
                <c:pt idx="163">
                  <c:v>5630</c:v>
                </c:pt>
                <c:pt idx="164">
                  <c:v>5640</c:v>
                </c:pt>
                <c:pt idx="165">
                  <c:v>5650</c:v>
                </c:pt>
                <c:pt idx="166">
                  <c:v>5660</c:v>
                </c:pt>
                <c:pt idx="167">
                  <c:v>5670</c:v>
                </c:pt>
                <c:pt idx="168">
                  <c:v>5680</c:v>
                </c:pt>
                <c:pt idx="169">
                  <c:v>5690</c:v>
                </c:pt>
                <c:pt idx="170">
                  <c:v>5700</c:v>
                </c:pt>
                <c:pt idx="171">
                  <c:v>5710</c:v>
                </c:pt>
                <c:pt idx="172">
                  <c:v>5720</c:v>
                </c:pt>
                <c:pt idx="173">
                  <c:v>5730</c:v>
                </c:pt>
                <c:pt idx="174">
                  <c:v>5740</c:v>
                </c:pt>
                <c:pt idx="175">
                  <c:v>5750</c:v>
                </c:pt>
                <c:pt idx="176">
                  <c:v>5760</c:v>
                </c:pt>
                <c:pt idx="177">
                  <c:v>5770</c:v>
                </c:pt>
                <c:pt idx="178">
                  <c:v>5780</c:v>
                </c:pt>
                <c:pt idx="179">
                  <c:v>5790</c:v>
                </c:pt>
                <c:pt idx="180">
                  <c:v>5800</c:v>
                </c:pt>
                <c:pt idx="181">
                  <c:v>5810</c:v>
                </c:pt>
                <c:pt idx="182">
                  <c:v>5820</c:v>
                </c:pt>
                <c:pt idx="183">
                  <c:v>5830</c:v>
                </c:pt>
                <c:pt idx="184">
                  <c:v>5840</c:v>
                </c:pt>
                <c:pt idx="185">
                  <c:v>5850</c:v>
                </c:pt>
                <c:pt idx="186">
                  <c:v>5860</c:v>
                </c:pt>
                <c:pt idx="187">
                  <c:v>5870</c:v>
                </c:pt>
                <c:pt idx="188">
                  <c:v>5880</c:v>
                </c:pt>
                <c:pt idx="189">
                  <c:v>5890</c:v>
                </c:pt>
                <c:pt idx="190">
                  <c:v>5900</c:v>
                </c:pt>
                <c:pt idx="191">
                  <c:v>5910</c:v>
                </c:pt>
                <c:pt idx="192">
                  <c:v>5920</c:v>
                </c:pt>
                <c:pt idx="193">
                  <c:v>5930</c:v>
                </c:pt>
                <c:pt idx="194">
                  <c:v>5940</c:v>
                </c:pt>
                <c:pt idx="195">
                  <c:v>5950</c:v>
                </c:pt>
                <c:pt idx="196">
                  <c:v>5960</c:v>
                </c:pt>
                <c:pt idx="197">
                  <c:v>5970</c:v>
                </c:pt>
                <c:pt idx="198">
                  <c:v>5980</c:v>
                </c:pt>
                <c:pt idx="199">
                  <c:v>5990</c:v>
                </c:pt>
                <c:pt idx="200">
                  <c:v>6000</c:v>
                </c:pt>
                <c:pt idx="201">
                  <c:v>6010</c:v>
                </c:pt>
                <c:pt idx="202">
                  <c:v>6020</c:v>
                </c:pt>
                <c:pt idx="203">
                  <c:v>6030</c:v>
                </c:pt>
                <c:pt idx="204">
                  <c:v>6040</c:v>
                </c:pt>
                <c:pt idx="205">
                  <c:v>6050</c:v>
                </c:pt>
                <c:pt idx="206">
                  <c:v>6060</c:v>
                </c:pt>
                <c:pt idx="207">
                  <c:v>6070</c:v>
                </c:pt>
                <c:pt idx="208">
                  <c:v>6080</c:v>
                </c:pt>
                <c:pt idx="209">
                  <c:v>6090</c:v>
                </c:pt>
                <c:pt idx="210">
                  <c:v>6100</c:v>
                </c:pt>
                <c:pt idx="211">
                  <c:v>6110</c:v>
                </c:pt>
                <c:pt idx="212">
                  <c:v>6120</c:v>
                </c:pt>
                <c:pt idx="213">
                  <c:v>6130</c:v>
                </c:pt>
                <c:pt idx="214">
                  <c:v>6140</c:v>
                </c:pt>
                <c:pt idx="215">
                  <c:v>6150</c:v>
                </c:pt>
                <c:pt idx="216">
                  <c:v>6160</c:v>
                </c:pt>
                <c:pt idx="217">
                  <c:v>6170</c:v>
                </c:pt>
                <c:pt idx="218">
                  <c:v>6180</c:v>
                </c:pt>
                <c:pt idx="219">
                  <c:v>6190</c:v>
                </c:pt>
                <c:pt idx="220">
                  <c:v>6200</c:v>
                </c:pt>
                <c:pt idx="221">
                  <c:v>6210</c:v>
                </c:pt>
                <c:pt idx="222">
                  <c:v>6220</c:v>
                </c:pt>
                <c:pt idx="223">
                  <c:v>6230</c:v>
                </c:pt>
                <c:pt idx="224">
                  <c:v>6240</c:v>
                </c:pt>
                <c:pt idx="225">
                  <c:v>6250</c:v>
                </c:pt>
                <c:pt idx="226">
                  <c:v>6260</c:v>
                </c:pt>
                <c:pt idx="227">
                  <c:v>6270</c:v>
                </c:pt>
                <c:pt idx="228">
                  <c:v>6280</c:v>
                </c:pt>
                <c:pt idx="229">
                  <c:v>6290</c:v>
                </c:pt>
                <c:pt idx="230">
                  <c:v>6300</c:v>
                </c:pt>
                <c:pt idx="231">
                  <c:v>6310</c:v>
                </c:pt>
                <c:pt idx="232">
                  <c:v>6320</c:v>
                </c:pt>
                <c:pt idx="233">
                  <c:v>6330</c:v>
                </c:pt>
                <c:pt idx="234">
                  <c:v>6340</c:v>
                </c:pt>
                <c:pt idx="235">
                  <c:v>6350</c:v>
                </c:pt>
                <c:pt idx="236">
                  <c:v>6360</c:v>
                </c:pt>
                <c:pt idx="237">
                  <c:v>6370</c:v>
                </c:pt>
                <c:pt idx="238">
                  <c:v>6380</c:v>
                </c:pt>
                <c:pt idx="239">
                  <c:v>6390</c:v>
                </c:pt>
                <c:pt idx="240">
                  <c:v>6400</c:v>
                </c:pt>
                <c:pt idx="241">
                  <c:v>6410</c:v>
                </c:pt>
                <c:pt idx="242">
                  <c:v>6420</c:v>
                </c:pt>
                <c:pt idx="243">
                  <c:v>6430</c:v>
                </c:pt>
                <c:pt idx="244">
                  <c:v>6440</c:v>
                </c:pt>
                <c:pt idx="245">
                  <c:v>6450</c:v>
                </c:pt>
                <c:pt idx="246">
                  <c:v>6460</c:v>
                </c:pt>
                <c:pt idx="247">
                  <c:v>6470</c:v>
                </c:pt>
                <c:pt idx="248">
                  <c:v>6480</c:v>
                </c:pt>
                <c:pt idx="249">
                  <c:v>6490</c:v>
                </c:pt>
                <c:pt idx="250">
                  <c:v>6500</c:v>
                </c:pt>
                <c:pt idx="251">
                  <c:v>6510</c:v>
                </c:pt>
                <c:pt idx="252">
                  <c:v>6520</c:v>
                </c:pt>
                <c:pt idx="253">
                  <c:v>6530</c:v>
                </c:pt>
                <c:pt idx="254">
                  <c:v>6540</c:v>
                </c:pt>
                <c:pt idx="255">
                  <c:v>6550</c:v>
                </c:pt>
                <c:pt idx="256">
                  <c:v>6560</c:v>
                </c:pt>
                <c:pt idx="257">
                  <c:v>6570</c:v>
                </c:pt>
                <c:pt idx="258">
                  <c:v>6580</c:v>
                </c:pt>
                <c:pt idx="259">
                  <c:v>6590</c:v>
                </c:pt>
                <c:pt idx="260">
                  <c:v>6600</c:v>
                </c:pt>
                <c:pt idx="261">
                  <c:v>6610</c:v>
                </c:pt>
                <c:pt idx="262">
                  <c:v>6620</c:v>
                </c:pt>
                <c:pt idx="263">
                  <c:v>6630</c:v>
                </c:pt>
                <c:pt idx="264">
                  <c:v>6640</c:v>
                </c:pt>
                <c:pt idx="265">
                  <c:v>6650</c:v>
                </c:pt>
                <c:pt idx="266">
                  <c:v>6660</c:v>
                </c:pt>
                <c:pt idx="267">
                  <c:v>6670</c:v>
                </c:pt>
                <c:pt idx="268">
                  <c:v>6680</c:v>
                </c:pt>
                <c:pt idx="269">
                  <c:v>6690</c:v>
                </c:pt>
                <c:pt idx="270">
                  <c:v>6700</c:v>
                </c:pt>
                <c:pt idx="271">
                  <c:v>6710</c:v>
                </c:pt>
                <c:pt idx="272">
                  <c:v>6720</c:v>
                </c:pt>
                <c:pt idx="273">
                  <c:v>6730</c:v>
                </c:pt>
                <c:pt idx="274">
                  <c:v>6740</c:v>
                </c:pt>
                <c:pt idx="275">
                  <c:v>6750</c:v>
                </c:pt>
                <c:pt idx="276">
                  <c:v>6760</c:v>
                </c:pt>
                <c:pt idx="277">
                  <c:v>6770</c:v>
                </c:pt>
                <c:pt idx="278">
                  <c:v>6780</c:v>
                </c:pt>
                <c:pt idx="279">
                  <c:v>6790</c:v>
                </c:pt>
                <c:pt idx="280">
                  <c:v>6800</c:v>
                </c:pt>
                <c:pt idx="281">
                  <c:v>6810</c:v>
                </c:pt>
                <c:pt idx="282">
                  <c:v>6820</c:v>
                </c:pt>
                <c:pt idx="283">
                  <c:v>6830</c:v>
                </c:pt>
                <c:pt idx="284">
                  <c:v>6840</c:v>
                </c:pt>
                <c:pt idx="285">
                  <c:v>6850</c:v>
                </c:pt>
                <c:pt idx="286">
                  <c:v>6860</c:v>
                </c:pt>
                <c:pt idx="287">
                  <c:v>6870</c:v>
                </c:pt>
                <c:pt idx="288">
                  <c:v>6880</c:v>
                </c:pt>
                <c:pt idx="289">
                  <c:v>6890</c:v>
                </c:pt>
                <c:pt idx="290">
                  <c:v>6900</c:v>
                </c:pt>
                <c:pt idx="291">
                  <c:v>6910</c:v>
                </c:pt>
                <c:pt idx="292">
                  <c:v>6920</c:v>
                </c:pt>
                <c:pt idx="293">
                  <c:v>6930</c:v>
                </c:pt>
                <c:pt idx="294">
                  <c:v>6940</c:v>
                </c:pt>
                <c:pt idx="295">
                  <c:v>6950</c:v>
                </c:pt>
                <c:pt idx="296">
                  <c:v>6960</c:v>
                </c:pt>
                <c:pt idx="297">
                  <c:v>6970</c:v>
                </c:pt>
                <c:pt idx="298">
                  <c:v>6980</c:v>
                </c:pt>
                <c:pt idx="299">
                  <c:v>6990</c:v>
                </c:pt>
                <c:pt idx="300">
                  <c:v>7000</c:v>
                </c:pt>
              </c:numCache>
            </c:numRef>
          </c:xVal>
          <c:yVal>
            <c:numRef>
              <c:f>Calculs!$S$10:$S$310</c:f>
              <c:numCache>
                <c:formatCode>0.000</c:formatCode>
                <c:ptCount val="301"/>
                <c:pt idx="0">
                  <c:v>2.5401968280257656</c:v>
                </c:pt>
                <c:pt idx="1">
                  <c:v>10.595591750926388</c:v>
                </c:pt>
                <c:pt idx="2">
                  <c:v>38.461198296642955</c:v>
                </c:pt>
                <c:pt idx="3">
                  <c:v>94.799524013285236</c:v>
                </c:pt>
                <c:pt idx="4">
                  <c:v>117.77387340593582</c:v>
                </c:pt>
                <c:pt idx="5">
                  <c:v>111.21260153073952</c:v>
                </c:pt>
                <c:pt idx="6">
                  <c:v>105.99635800359484</c:v>
                </c:pt>
                <c:pt idx="7">
                  <c:v>108.1157820578015</c:v>
                </c:pt>
                <c:pt idx="8">
                  <c:v>116.78676565372727</c:v>
                </c:pt>
                <c:pt idx="9">
                  <c:v>120.57028571575499</c:v>
                </c:pt>
                <c:pt idx="10">
                  <c:v>107.0875777914448</c:v>
                </c:pt>
                <c:pt idx="11">
                  <c:v>91.155377879221859</c:v>
                </c:pt>
                <c:pt idx="12">
                  <c:v>95.232846700083542</c:v>
                </c:pt>
                <c:pt idx="13">
                  <c:v>113.57721177944863</c:v>
                </c:pt>
                <c:pt idx="14">
                  <c:v>123.16555834029519</c:v>
                </c:pt>
                <c:pt idx="15">
                  <c:v>112.3869357891726</c:v>
                </c:pt>
                <c:pt idx="16">
                  <c:v>89.451150003386829</c:v>
                </c:pt>
                <c:pt idx="17">
                  <c:v>76.78259144482827</c:v>
                </c:pt>
                <c:pt idx="18">
                  <c:v>83.101082435819237</c:v>
                </c:pt>
                <c:pt idx="19">
                  <c:v>96.490023877260683</c:v>
                </c:pt>
                <c:pt idx="20">
                  <c:v>103.96067703041388</c:v>
                </c:pt>
                <c:pt idx="21">
                  <c:v>107.67081216554901</c:v>
                </c:pt>
                <c:pt idx="22">
                  <c:v>107.5364202736571</c:v>
                </c:pt>
                <c:pt idx="23">
                  <c:v>106.41033919257602</c:v>
                </c:pt>
                <c:pt idx="24">
                  <c:v>97.864415769152615</c:v>
                </c:pt>
                <c:pt idx="25">
                  <c:v>78.949055408792248</c:v>
                </c:pt>
                <c:pt idx="26">
                  <c:v>62.373537390774224</c:v>
                </c:pt>
                <c:pt idx="27">
                  <c:v>56.95569955293638</c:v>
                </c:pt>
                <c:pt idx="28">
                  <c:v>64.166960814197637</c:v>
                </c:pt>
                <c:pt idx="29">
                  <c:v>71.630474327711156</c:v>
                </c:pt>
                <c:pt idx="30">
                  <c:v>73.781285138521966</c:v>
                </c:pt>
                <c:pt idx="31">
                  <c:v>72.271397751134586</c:v>
                </c:pt>
                <c:pt idx="32">
                  <c:v>68.524663516900333</c:v>
                </c:pt>
                <c:pt idx="33">
                  <c:v>65.313537390774229</c:v>
                </c:pt>
                <c:pt idx="34">
                  <c:v>62.077839192576029</c:v>
                </c:pt>
                <c:pt idx="35">
                  <c:v>57.701037390774218</c:v>
                </c:pt>
                <c:pt idx="36">
                  <c:v>54.348604958341781</c:v>
                </c:pt>
                <c:pt idx="37">
                  <c:v>51.820429282666105</c:v>
                </c:pt>
                <c:pt idx="38">
                  <c:v>51.788041895278724</c:v>
                </c:pt>
                <c:pt idx="39">
                  <c:v>54.425609462846296</c:v>
                </c:pt>
                <c:pt idx="40">
                  <c:v>55.738604958341789</c:v>
                </c:pt>
                <c:pt idx="41">
                  <c:v>53.317433787170614</c:v>
                </c:pt>
                <c:pt idx="42">
                  <c:v>42.640068922305751</c:v>
                </c:pt>
                <c:pt idx="43">
                  <c:v>29.723582435819253</c:v>
                </c:pt>
                <c:pt idx="44">
                  <c:v>26.416960814197648</c:v>
                </c:pt>
                <c:pt idx="45">
                  <c:v>31.291375228612065</c:v>
                </c:pt>
                <c:pt idx="46">
                  <c:v>40.901195048431873</c:v>
                </c:pt>
                <c:pt idx="47">
                  <c:v>45.822816670053506</c:v>
                </c:pt>
                <c:pt idx="48">
                  <c:v>45.565046399783235</c:v>
                </c:pt>
                <c:pt idx="49">
                  <c:v>45.292613967350803</c:v>
                </c:pt>
                <c:pt idx="50">
                  <c:v>43.853492345729187</c:v>
                </c:pt>
                <c:pt idx="51">
                  <c:v>43.833222075458906</c:v>
                </c:pt>
                <c:pt idx="52">
                  <c:v>44.316510363747177</c:v>
                </c:pt>
                <c:pt idx="53">
                  <c:v>45.165812165548992</c:v>
                </c:pt>
                <c:pt idx="54">
                  <c:v>45.07353739077422</c:v>
                </c:pt>
                <c:pt idx="55">
                  <c:v>46.539460814197639</c:v>
                </c:pt>
                <c:pt idx="56">
                  <c:v>49.943041895278725</c:v>
                </c:pt>
                <c:pt idx="57">
                  <c:v>52.927906760143578</c:v>
                </c:pt>
                <c:pt idx="58">
                  <c:v>54.450406760143579</c:v>
                </c:pt>
                <c:pt idx="59">
                  <c:v>57.127704057440887</c:v>
                </c:pt>
                <c:pt idx="60">
                  <c:v>60.454528381765208</c:v>
                </c:pt>
                <c:pt idx="61">
                  <c:v>64.866330183567001</c:v>
                </c:pt>
                <c:pt idx="62">
                  <c:v>67.858762615999453</c:v>
                </c:pt>
                <c:pt idx="63">
                  <c:v>71.324663516900358</c:v>
                </c:pt>
                <c:pt idx="64">
                  <c:v>75.483627480864314</c:v>
                </c:pt>
                <c:pt idx="65">
                  <c:v>81.031442796179604</c:v>
                </c:pt>
                <c:pt idx="66">
                  <c:v>86.060924778161606</c:v>
                </c:pt>
                <c:pt idx="67">
                  <c:v>90.580271625008436</c:v>
                </c:pt>
                <c:pt idx="68">
                  <c:v>95.028244597981413</c:v>
                </c:pt>
                <c:pt idx="69">
                  <c:v>98.517253606990423</c:v>
                </c:pt>
                <c:pt idx="70">
                  <c:v>101.20184820158501</c:v>
                </c:pt>
                <c:pt idx="71">
                  <c:v>104.06383018356701</c:v>
                </c:pt>
                <c:pt idx="72">
                  <c:v>106.46745630969315</c:v>
                </c:pt>
                <c:pt idx="73">
                  <c:v>109.07099234572917</c:v>
                </c:pt>
                <c:pt idx="74">
                  <c:v>110.46750135473816</c:v>
                </c:pt>
                <c:pt idx="75">
                  <c:v>113.01022657996339</c:v>
                </c:pt>
                <c:pt idx="76">
                  <c:v>117.80252387726068</c:v>
                </c:pt>
                <c:pt idx="77">
                  <c:v>124.4623436970805</c:v>
                </c:pt>
                <c:pt idx="78">
                  <c:v>133.26090225563905</c:v>
                </c:pt>
                <c:pt idx="79">
                  <c:v>134.29229865203547</c:v>
                </c:pt>
                <c:pt idx="80">
                  <c:v>120.03243378717063</c:v>
                </c:pt>
                <c:pt idx="81">
                  <c:v>98.655834688071536</c:v>
                </c:pt>
                <c:pt idx="82">
                  <c:v>92.1081319853688</c:v>
                </c:pt>
                <c:pt idx="83">
                  <c:v>106.3416004538373</c:v>
                </c:pt>
                <c:pt idx="84">
                  <c:v>127.54295180518864</c:v>
                </c:pt>
                <c:pt idx="85">
                  <c:v>133.63020405744086</c:v>
                </c:pt>
                <c:pt idx="86">
                  <c:v>125.58187072410753</c:v>
                </c:pt>
                <c:pt idx="87">
                  <c:v>114.62934820158502</c:v>
                </c:pt>
                <c:pt idx="88">
                  <c:v>102.47225360699044</c:v>
                </c:pt>
                <c:pt idx="89">
                  <c:v>92.453289643026451</c:v>
                </c:pt>
                <c:pt idx="90">
                  <c:v>83.767140994377812</c:v>
                </c:pt>
                <c:pt idx="91">
                  <c:v>76.755857210594044</c:v>
                </c:pt>
                <c:pt idx="92">
                  <c:v>69.919843697080523</c:v>
                </c:pt>
                <c:pt idx="93">
                  <c:v>63.939708561945388</c:v>
                </c:pt>
                <c:pt idx="94">
                  <c:v>58.643064417801263</c:v>
                </c:pt>
                <c:pt idx="95">
                  <c:v>52.624325679062515</c:v>
                </c:pt>
                <c:pt idx="96">
                  <c:v>47.376622976359805</c:v>
                </c:pt>
                <c:pt idx="97">
                  <c:v>42.420586940323773</c:v>
                </c:pt>
                <c:pt idx="98">
                  <c:v>38.322636489873325</c:v>
                </c:pt>
                <c:pt idx="99">
                  <c:v>35.722771625008455</c:v>
                </c:pt>
                <c:pt idx="100">
                  <c:v>33.996555408792233</c:v>
                </c:pt>
                <c:pt idx="101">
                  <c:v>31.792140994377831</c:v>
                </c:pt>
                <c:pt idx="102">
                  <c:v>29.90569955293638</c:v>
                </c:pt>
                <c:pt idx="103">
                  <c:v>27.280722075458897</c:v>
                </c:pt>
                <c:pt idx="104">
                  <c:v>25.670294147530985</c:v>
                </c:pt>
                <c:pt idx="105">
                  <c:v>25.335136489873321</c:v>
                </c:pt>
                <c:pt idx="106">
                  <c:v>25.194686039422862</c:v>
                </c:pt>
                <c:pt idx="107">
                  <c:v>26.195902255639083</c:v>
                </c:pt>
                <c:pt idx="108">
                  <c:v>26.991195048431877</c:v>
                </c:pt>
                <c:pt idx="109">
                  <c:v>28.721442796179627</c:v>
                </c:pt>
                <c:pt idx="110">
                  <c:v>31.416262615999454</c:v>
                </c:pt>
                <c:pt idx="111">
                  <c:v>34.142613967350805</c:v>
                </c:pt>
                <c:pt idx="112">
                  <c:v>36.365001354738183</c:v>
                </c:pt>
                <c:pt idx="113">
                  <c:v>39.235023877260716</c:v>
                </c:pt>
                <c:pt idx="114">
                  <c:v>42.973357210594038</c:v>
                </c:pt>
                <c:pt idx="115">
                  <c:v>45.954640994377819</c:v>
                </c:pt>
                <c:pt idx="116">
                  <c:v>49.193852706089551</c:v>
                </c:pt>
                <c:pt idx="117">
                  <c:v>53.118762615999458</c:v>
                </c:pt>
                <c:pt idx="118">
                  <c:v>57.292861715098553</c:v>
                </c:pt>
                <c:pt idx="119">
                  <c:v>62.395474327711149</c:v>
                </c:pt>
                <c:pt idx="120">
                  <c:v>66.54290676014358</c:v>
                </c:pt>
                <c:pt idx="121">
                  <c:v>70.278109462846288</c:v>
                </c:pt>
                <c:pt idx="122">
                  <c:v>74.500406760143576</c:v>
                </c:pt>
                <c:pt idx="123">
                  <c:v>79.002636489873325</c:v>
                </c:pt>
                <c:pt idx="124">
                  <c:v>81.784100453837283</c:v>
                </c:pt>
                <c:pt idx="125">
                  <c:v>85.437929282666119</c:v>
                </c:pt>
                <c:pt idx="126">
                  <c:v>89.764505859242675</c:v>
                </c:pt>
                <c:pt idx="127">
                  <c:v>94.432163516900346</c:v>
                </c:pt>
                <c:pt idx="128">
                  <c:v>98.62567703041384</c:v>
                </c:pt>
                <c:pt idx="129">
                  <c:v>103.60923558897241</c:v>
                </c:pt>
                <c:pt idx="130">
                  <c:v>108.2264202736571</c:v>
                </c:pt>
                <c:pt idx="131">
                  <c:v>112.52860495834177</c:v>
                </c:pt>
                <c:pt idx="132">
                  <c:v>116.37441576915261</c:v>
                </c:pt>
                <c:pt idx="133">
                  <c:v>119.77475360699043</c:v>
                </c:pt>
                <c:pt idx="134">
                  <c:v>122.82997883221566</c:v>
                </c:pt>
                <c:pt idx="135">
                  <c:v>124.77644279617964</c:v>
                </c:pt>
                <c:pt idx="136">
                  <c:v>126.90189324663005</c:v>
                </c:pt>
                <c:pt idx="137">
                  <c:v>128.83808694032379</c:v>
                </c:pt>
                <c:pt idx="138">
                  <c:v>130.88252387726072</c:v>
                </c:pt>
                <c:pt idx="139">
                  <c:v>133.03211847185534</c:v>
                </c:pt>
                <c:pt idx="140">
                  <c:v>136.51346982320663</c:v>
                </c:pt>
                <c:pt idx="141">
                  <c:v>139.77781667005351</c:v>
                </c:pt>
                <c:pt idx="142">
                  <c:v>143.66259144482828</c:v>
                </c:pt>
                <c:pt idx="143">
                  <c:v>146.99353739077421</c:v>
                </c:pt>
                <c:pt idx="144">
                  <c:v>150.27081216554902</c:v>
                </c:pt>
                <c:pt idx="145">
                  <c:v>151.94115000338681</c:v>
                </c:pt>
                <c:pt idx="146">
                  <c:v>154.54101486825166</c:v>
                </c:pt>
                <c:pt idx="147">
                  <c:v>154.59292928266609</c:v>
                </c:pt>
                <c:pt idx="148">
                  <c:v>153.12538423762103</c:v>
                </c:pt>
                <c:pt idx="149">
                  <c:v>154.09669054392737</c:v>
                </c:pt>
                <c:pt idx="150">
                  <c:v>154.2191905439274</c:v>
                </c:pt>
                <c:pt idx="151">
                  <c:v>155.97806441780122</c:v>
                </c:pt>
                <c:pt idx="152">
                  <c:v>158.85040676014356</c:v>
                </c:pt>
                <c:pt idx="153">
                  <c:v>159.8790328862697</c:v>
                </c:pt>
                <c:pt idx="154">
                  <c:v>158.57209594933275</c:v>
                </c:pt>
                <c:pt idx="155">
                  <c:v>157.0496184718553</c:v>
                </c:pt>
                <c:pt idx="156">
                  <c:v>154.26241126464814</c:v>
                </c:pt>
                <c:pt idx="157">
                  <c:v>148.69572207545892</c:v>
                </c:pt>
                <c:pt idx="158">
                  <c:v>142.54423558897244</c:v>
                </c:pt>
                <c:pt idx="159">
                  <c:v>138.46810946284629</c:v>
                </c:pt>
                <c:pt idx="160">
                  <c:v>136.61700585924268</c:v>
                </c:pt>
                <c:pt idx="161">
                  <c:v>134.35491126464808</c:v>
                </c:pt>
                <c:pt idx="162">
                  <c:v>131.58772657996337</c:v>
                </c:pt>
                <c:pt idx="163">
                  <c:v>127.61360495834178</c:v>
                </c:pt>
                <c:pt idx="164">
                  <c:v>123.63745630969312</c:v>
                </c:pt>
                <c:pt idx="165">
                  <c:v>120.55437072410753</c:v>
                </c:pt>
                <c:pt idx="166">
                  <c:v>117.43324459798141</c:v>
                </c:pt>
                <c:pt idx="167">
                  <c:v>114.36732117455801</c:v>
                </c:pt>
                <c:pt idx="168">
                  <c:v>110.6666004538373</c:v>
                </c:pt>
                <c:pt idx="169">
                  <c:v>105.88943829167515</c:v>
                </c:pt>
                <c:pt idx="170">
                  <c:v>100.9672986520355</c:v>
                </c:pt>
                <c:pt idx="171">
                  <c:v>96.277208561945386</c:v>
                </c:pt>
                <c:pt idx="172">
                  <c:v>92.521735588972433</c:v>
                </c:pt>
                <c:pt idx="173">
                  <c:v>89.126983336720173</c:v>
                </c:pt>
                <c:pt idx="174">
                  <c:v>85.845857210594048</c:v>
                </c:pt>
                <c:pt idx="175">
                  <c:v>83.330249102485936</c:v>
                </c:pt>
                <c:pt idx="176">
                  <c:v>80.616375228612057</c:v>
                </c:pt>
                <c:pt idx="177">
                  <c:v>77.593154507891356</c:v>
                </c:pt>
                <c:pt idx="178">
                  <c:v>74.514100453837287</c:v>
                </c:pt>
                <c:pt idx="179">
                  <c:v>71.777681534918358</c:v>
                </c:pt>
                <c:pt idx="180">
                  <c:v>68.77950585924269</c:v>
                </c:pt>
                <c:pt idx="181">
                  <c:v>65.813244597981424</c:v>
                </c:pt>
                <c:pt idx="182">
                  <c:v>62.930406760143605</c:v>
                </c:pt>
                <c:pt idx="183">
                  <c:v>61.434393246630087</c:v>
                </c:pt>
                <c:pt idx="184">
                  <c:v>59.040722075458909</c:v>
                </c:pt>
                <c:pt idx="185">
                  <c:v>56.997861715098558</c:v>
                </c:pt>
                <c:pt idx="186">
                  <c:v>52.375519372756202</c:v>
                </c:pt>
                <c:pt idx="187">
                  <c:v>47.975812165548994</c:v>
                </c:pt>
                <c:pt idx="188">
                  <c:v>45.153807661044503</c:v>
                </c:pt>
                <c:pt idx="189">
                  <c:v>44.705113967350798</c:v>
                </c:pt>
                <c:pt idx="190">
                  <c:v>45.516037390774208</c:v>
                </c:pt>
                <c:pt idx="191">
                  <c:v>45.233244597981439</c:v>
                </c:pt>
                <c:pt idx="192">
                  <c:v>43.423131985368826</c:v>
                </c:pt>
                <c:pt idx="193">
                  <c:v>42.533131985368819</c:v>
                </c:pt>
                <c:pt idx="194">
                  <c:v>40.280406760143599</c:v>
                </c:pt>
                <c:pt idx="195">
                  <c:v>38.706825679062518</c:v>
                </c:pt>
                <c:pt idx="196">
                  <c:v>37.143897751134595</c:v>
                </c:pt>
                <c:pt idx="197">
                  <c:v>36.252839192576033</c:v>
                </c:pt>
                <c:pt idx="198">
                  <c:v>35.225001354738197</c:v>
                </c:pt>
                <c:pt idx="199">
                  <c:v>33.329888742125576</c:v>
                </c:pt>
                <c:pt idx="200">
                  <c:v>32.56178063401746</c:v>
                </c:pt>
                <c:pt idx="201">
                  <c:v>32.279888742125564</c:v>
                </c:pt>
                <c:pt idx="202">
                  <c:v>33.387343697080524</c:v>
                </c:pt>
                <c:pt idx="203">
                  <c:v>36.11058694032377</c:v>
                </c:pt>
                <c:pt idx="204">
                  <c:v>38.972929282666115</c:v>
                </c:pt>
                <c:pt idx="205">
                  <c:v>39.964010363747214</c:v>
                </c:pt>
                <c:pt idx="206">
                  <c:v>34.154168021404864</c:v>
                </c:pt>
                <c:pt idx="207">
                  <c:v>24.538041895278724</c:v>
                </c:pt>
                <c:pt idx="208">
                  <c:v>20.159573426810265</c:v>
                </c:pt>
                <c:pt idx="209">
                  <c:v>25.706150003386835</c:v>
                </c:pt>
                <c:pt idx="210">
                  <c:v>34.405361715098536</c:v>
                </c:pt>
                <c:pt idx="211">
                  <c:v>39.738199552936379</c:v>
                </c:pt>
                <c:pt idx="212">
                  <c:v>39.920812165549002</c:v>
                </c:pt>
                <c:pt idx="213">
                  <c:v>38.045564417801252</c:v>
                </c:pt>
                <c:pt idx="214">
                  <c:v>35.565271625008457</c:v>
                </c:pt>
                <c:pt idx="215">
                  <c:v>33.840609462846309</c:v>
                </c:pt>
                <c:pt idx="216">
                  <c:v>32.827163516900356</c:v>
                </c:pt>
                <c:pt idx="217">
                  <c:v>32.581104958341776</c:v>
                </c:pt>
                <c:pt idx="218">
                  <c:v>32.69844730068413</c:v>
                </c:pt>
                <c:pt idx="219">
                  <c:v>32.957659012395844</c:v>
                </c:pt>
                <c:pt idx="220">
                  <c:v>33.274956309693145</c:v>
                </c:pt>
                <c:pt idx="221">
                  <c:v>33.250677030413861</c:v>
                </c:pt>
                <c:pt idx="222">
                  <c:v>32.63527162500845</c:v>
                </c:pt>
                <c:pt idx="223">
                  <c:v>31.894640994377834</c:v>
                </c:pt>
                <c:pt idx="224">
                  <c:v>31.778469823206667</c:v>
                </c:pt>
                <c:pt idx="225">
                  <c:v>33.095969823206651</c:v>
                </c:pt>
                <c:pt idx="226">
                  <c:v>36.28648784122467</c:v>
                </c:pt>
                <c:pt idx="227">
                  <c:v>39.269100453837297</c:v>
                </c:pt>
                <c:pt idx="228">
                  <c:v>41.845339192576027</c:v>
                </c:pt>
                <c:pt idx="229">
                  <c:v>40.007771625008452</c:v>
                </c:pt>
                <c:pt idx="230">
                  <c:v>31.647591444828276</c:v>
                </c:pt>
                <c:pt idx="231">
                  <c:v>22.433852706089539</c:v>
                </c:pt>
                <c:pt idx="232">
                  <c:v>20.133222075458907</c:v>
                </c:pt>
                <c:pt idx="233">
                  <c:v>25.188987841224662</c:v>
                </c:pt>
                <c:pt idx="234">
                  <c:v>31.002321174557995</c:v>
                </c:pt>
                <c:pt idx="235">
                  <c:v>33.831758111494928</c:v>
                </c:pt>
                <c:pt idx="236">
                  <c:v>34.051307661044483</c:v>
                </c:pt>
                <c:pt idx="237">
                  <c:v>34.946465318702145</c:v>
                </c:pt>
                <c:pt idx="238">
                  <c:v>35.756915769152592</c:v>
                </c:pt>
                <c:pt idx="239">
                  <c:v>33.610744597981416</c:v>
                </c:pt>
                <c:pt idx="240">
                  <c:v>30.406014868251692</c:v>
                </c:pt>
                <c:pt idx="241">
                  <c:v>27.664100453837278</c:v>
                </c:pt>
                <c:pt idx="242">
                  <c:v>26.172298652035476</c:v>
                </c:pt>
                <c:pt idx="243">
                  <c:v>25.87997883221567</c:v>
                </c:pt>
                <c:pt idx="244">
                  <c:v>25.003537390774227</c:v>
                </c:pt>
                <c:pt idx="245">
                  <c:v>23.368334688071524</c:v>
                </c:pt>
                <c:pt idx="246">
                  <c:v>21.832208561945389</c:v>
                </c:pt>
                <c:pt idx="247">
                  <c:v>21.630474327711159</c:v>
                </c:pt>
                <c:pt idx="248">
                  <c:v>22.381825679062519</c:v>
                </c:pt>
                <c:pt idx="249">
                  <c:v>23.22299685023367</c:v>
                </c:pt>
                <c:pt idx="250">
                  <c:v>25.43015901239583</c:v>
                </c:pt>
                <c:pt idx="251">
                  <c:v>27.325699552936396</c:v>
                </c:pt>
                <c:pt idx="252">
                  <c:v>23.245969823206668</c:v>
                </c:pt>
                <c:pt idx="253">
                  <c:v>15.689911264648108</c:v>
                </c:pt>
                <c:pt idx="254">
                  <c:v>9.08328964302647</c:v>
                </c:pt>
                <c:pt idx="255">
                  <c:v>7.0979067601435872</c:v>
                </c:pt>
                <c:pt idx="256">
                  <c:v>12.068920273657094</c:v>
                </c:pt>
                <c:pt idx="257">
                  <c:v>17.416848201585026</c:v>
                </c:pt>
                <c:pt idx="258">
                  <c:v>16.781127480864303</c:v>
                </c:pt>
                <c:pt idx="259">
                  <c:v>13.661893246630077</c:v>
                </c:pt>
                <c:pt idx="260">
                  <c:v>10.783672525909358</c:v>
                </c:pt>
                <c:pt idx="261">
                  <c:v>8.8303391925760195</c:v>
                </c:pt>
                <c:pt idx="262">
                  <c:v>8.0063527060895296</c:v>
                </c:pt>
                <c:pt idx="263">
                  <c:v>7.3864014282811183</c:v>
                </c:pt>
                <c:pt idx="264">
                  <c:v>7.9693264642865058</c:v>
                </c:pt>
                <c:pt idx="265">
                  <c:v>8.5506638922757361</c:v>
                </c:pt>
                <c:pt idx="266">
                  <c:v>7.8201071126700299</c:v>
                </c:pt>
                <c:pt idx="267">
                  <c:v>5.6557383961273899</c:v>
                </c:pt>
                <c:pt idx="268">
                  <c:v>2.4160483107851292</c:v>
                </c:pt>
                <c:pt idx="269">
                  <c:v>-1.5533621673462743</c:v>
                </c:pt>
                <c:pt idx="270">
                  <c:v>-3.5761666238716523</c:v>
                </c:pt>
                <c:pt idx="271">
                  <c:v>-3.4605469810540561</c:v>
                </c:pt>
                <c:pt idx="272">
                  <c:v>-2.7586545725305549</c:v>
                </c:pt>
                <c:pt idx="273">
                  <c:v>-2.9431041546173256</c:v>
                </c:pt>
                <c:pt idx="274">
                  <c:v>-3.9062381134749606</c:v>
                </c:pt>
                <c:pt idx="275">
                  <c:v>-5.3933888775994161</c:v>
                </c:pt>
                <c:pt idx="276">
                  <c:v>-6.8080416883048542</c:v>
                </c:pt>
                <c:pt idx="277">
                  <c:v>-8.8024360826992503</c:v>
                </c:pt>
                <c:pt idx="278">
                  <c:v>-11.165309986014327</c:v>
                </c:pt>
                <c:pt idx="279">
                  <c:v>-12.395910707056217</c:v>
                </c:pt>
                <c:pt idx="280">
                  <c:v>-10.798685670355084</c:v>
                </c:pt>
                <c:pt idx="281">
                  <c:v>-5.0717571678973554</c:v>
                </c:pt>
                <c:pt idx="282">
                  <c:v>4.7183026351457231</c:v>
                </c:pt>
                <c:pt idx="283">
                  <c:v>11.920012629151074</c:v>
                </c:pt>
                <c:pt idx="284">
                  <c:v>2.9113446413185358</c:v>
                </c:pt>
                <c:pt idx="285">
                  <c:v>-22.980714274485507</c:v>
                </c:pt>
                <c:pt idx="286">
                  <c:v>-50.713264870544172</c:v>
                </c:pt>
                <c:pt idx="287">
                  <c:v>-66.29421710775614</c:v>
                </c:pt>
                <c:pt idx="288">
                  <c:v>-63.159310524875416</c:v>
                </c:pt>
                <c:pt idx="289">
                  <c:v>-43.449418080224724</c:v>
                </c:pt>
                <c:pt idx="290">
                  <c:v>-19.129282760632886</c:v>
                </c:pt>
                <c:pt idx="291">
                  <c:v>-3.8385832588464268</c:v>
                </c:pt>
                <c:pt idx="292">
                  <c:v>-3.3105680868852495E-2</c:v>
                </c:pt>
                <c:pt idx="293">
                  <c:v>-3.9885383749228254</c:v>
                </c:pt>
                <c:pt idx="294">
                  <c:v>-11.591766884272616</c:v>
                </c:pt>
                <c:pt idx="295">
                  <c:v>-19.508905061227054</c:v>
                </c:pt>
                <c:pt idx="296">
                  <c:v>-25.728838640719456</c:v>
                </c:pt>
                <c:pt idx="297">
                  <c:v>-29.631787802840446</c:v>
                </c:pt>
                <c:pt idx="298">
                  <c:v>-29.616342940685058</c:v>
                </c:pt>
                <c:pt idx="299">
                  <c:v>-28.637382955881421</c:v>
                </c:pt>
                <c:pt idx="300">
                  <c:v>-17.632953046265744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8A-4FF3-94C1-F6F8FDCAC0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652368"/>
        <c:axId val="442652696"/>
      </c:scatterChart>
      <c:valAx>
        <c:axId val="442652368"/>
        <c:scaling>
          <c:orientation val="minMax"/>
          <c:max val="7000"/>
          <c:min val="4000"/>
        </c:scaling>
        <c:delete val="0"/>
        <c:axPos val="b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alpha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1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2652696"/>
        <c:crosses val="autoZero"/>
        <c:crossBetween val="midCat"/>
      </c:valAx>
      <c:valAx>
        <c:axId val="442652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2652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500" b="1" i="0" u="none" strike="noStrike" kern="1200" cap="all" spc="100" normalizeH="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b="0"/>
              <a:t>Analyse des pentes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1" i="0" u="none" strike="noStrike" kern="1200" cap="all" spc="100" normalizeH="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7702591687009104E-2"/>
          <c:y val="0.1438931618280396"/>
          <c:w val="0.89166509094155921"/>
          <c:h val="0.81384762881660633"/>
        </c:manualLayout>
      </c:layout>
      <c:scatterChart>
        <c:scatterStyle val="smoothMarker"/>
        <c:varyColors val="0"/>
        <c:ser>
          <c:idx val="0"/>
          <c:order val="0"/>
          <c:tx>
            <c:v>Analyse des pentes</c:v>
          </c:tx>
          <c:spPr>
            <a:ln w="28575" cap="rnd">
              <a:solidFill>
                <a:schemeClr val="lt1">
                  <a:alpha val="50000"/>
                </a:schemeClr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xVal>
            <c:numRef>
              <c:f>Calculs!$Q$10:$Q$310</c:f>
              <c:numCache>
                <c:formatCode>0</c:formatCode>
                <c:ptCount val="301"/>
                <c:pt idx="0">
                  <c:v>4000</c:v>
                </c:pt>
                <c:pt idx="1">
                  <c:v>4010</c:v>
                </c:pt>
                <c:pt idx="2">
                  <c:v>4020</c:v>
                </c:pt>
                <c:pt idx="3">
                  <c:v>4030</c:v>
                </c:pt>
                <c:pt idx="4">
                  <c:v>4040</c:v>
                </c:pt>
                <c:pt idx="5">
                  <c:v>4050</c:v>
                </c:pt>
                <c:pt idx="6">
                  <c:v>4060</c:v>
                </c:pt>
                <c:pt idx="7">
                  <c:v>4070</c:v>
                </c:pt>
                <c:pt idx="8">
                  <c:v>4080</c:v>
                </c:pt>
                <c:pt idx="9">
                  <c:v>4090</c:v>
                </c:pt>
                <c:pt idx="10">
                  <c:v>4100</c:v>
                </c:pt>
                <c:pt idx="11">
                  <c:v>4110</c:v>
                </c:pt>
                <c:pt idx="12">
                  <c:v>4120</c:v>
                </c:pt>
                <c:pt idx="13">
                  <c:v>4130</c:v>
                </c:pt>
                <c:pt idx="14">
                  <c:v>4140</c:v>
                </c:pt>
                <c:pt idx="15">
                  <c:v>4150</c:v>
                </c:pt>
                <c:pt idx="16">
                  <c:v>4160</c:v>
                </c:pt>
                <c:pt idx="17">
                  <c:v>4170</c:v>
                </c:pt>
                <c:pt idx="18">
                  <c:v>4180</c:v>
                </c:pt>
                <c:pt idx="19">
                  <c:v>4190</c:v>
                </c:pt>
                <c:pt idx="20">
                  <c:v>4200</c:v>
                </c:pt>
                <c:pt idx="21">
                  <c:v>4210</c:v>
                </c:pt>
                <c:pt idx="22">
                  <c:v>4220</c:v>
                </c:pt>
                <c:pt idx="23">
                  <c:v>4230</c:v>
                </c:pt>
                <c:pt idx="24">
                  <c:v>4240</c:v>
                </c:pt>
                <c:pt idx="25">
                  <c:v>4250</c:v>
                </c:pt>
                <c:pt idx="26">
                  <c:v>4260</c:v>
                </c:pt>
                <c:pt idx="27">
                  <c:v>4270</c:v>
                </c:pt>
                <c:pt idx="28">
                  <c:v>4280</c:v>
                </c:pt>
                <c:pt idx="29">
                  <c:v>4290</c:v>
                </c:pt>
                <c:pt idx="30">
                  <c:v>4300</c:v>
                </c:pt>
                <c:pt idx="31">
                  <c:v>4310</c:v>
                </c:pt>
                <c:pt idx="32">
                  <c:v>4320</c:v>
                </c:pt>
                <c:pt idx="33">
                  <c:v>4330</c:v>
                </c:pt>
                <c:pt idx="34">
                  <c:v>4340</c:v>
                </c:pt>
                <c:pt idx="35">
                  <c:v>4350</c:v>
                </c:pt>
                <c:pt idx="36">
                  <c:v>4360</c:v>
                </c:pt>
                <c:pt idx="37">
                  <c:v>4370</c:v>
                </c:pt>
                <c:pt idx="38">
                  <c:v>4380</c:v>
                </c:pt>
                <c:pt idx="39">
                  <c:v>4390</c:v>
                </c:pt>
                <c:pt idx="40">
                  <c:v>4400</c:v>
                </c:pt>
                <c:pt idx="41">
                  <c:v>4410</c:v>
                </c:pt>
                <c:pt idx="42">
                  <c:v>4420</c:v>
                </c:pt>
                <c:pt idx="43">
                  <c:v>4430</c:v>
                </c:pt>
                <c:pt idx="44">
                  <c:v>4440</c:v>
                </c:pt>
                <c:pt idx="45">
                  <c:v>4450</c:v>
                </c:pt>
                <c:pt idx="46">
                  <c:v>4460</c:v>
                </c:pt>
                <c:pt idx="47">
                  <c:v>4470</c:v>
                </c:pt>
                <c:pt idx="48">
                  <c:v>4480</c:v>
                </c:pt>
                <c:pt idx="49">
                  <c:v>4490</c:v>
                </c:pt>
                <c:pt idx="50">
                  <c:v>4500</c:v>
                </c:pt>
                <c:pt idx="51">
                  <c:v>4510</c:v>
                </c:pt>
                <c:pt idx="52">
                  <c:v>4520</c:v>
                </c:pt>
                <c:pt idx="53">
                  <c:v>4530</c:v>
                </c:pt>
                <c:pt idx="54">
                  <c:v>4540</c:v>
                </c:pt>
                <c:pt idx="55">
                  <c:v>4550</c:v>
                </c:pt>
                <c:pt idx="56">
                  <c:v>4560</c:v>
                </c:pt>
                <c:pt idx="57">
                  <c:v>4570</c:v>
                </c:pt>
                <c:pt idx="58">
                  <c:v>4580</c:v>
                </c:pt>
                <c:pt idx="59">
                  <c:v>4590</c:v>
                </c:pt>
                <c:pt idx="60">
                  <c:v>4600</c:v>
                </c:pt>
                <c:pt idx="61">
                  <c:v>4610</c:v>
                </c:pt>
                <c:pt idx="62">
                  <c:v>4620</c:v>
                </c:pt>
                <c:pt idx="63">
                  <c:v>4630</c:v>
                </c:pt>
                <c:pt idx="64">
                  <c:v>4640</c:v>
                </c:pt>
                <c:pt idx="65">
                  <c:v>4650</c:v>
                </c:pt>
                <c:pt idx="66">
                  <c:v>4660</c:v>
                </c:pt>
                <c:pt idx="67">
                  <c:v>4670</c:v>
                </c:pt>
                <c:pt idx="68">
                  <c:v>4680</c:v>
                </c:pt>
                <c:pt idx="69">
                  <c:v>4690</c:v>
                </c:pt>
                <c:pt idx="70">
                  <c:v>4700</c:v>
                </c:pt>
                <c:pt idx="71">
                  <c:v>4710</c:v>
                </c:pt>
                <c:pt idx="72">
                  <c:v>4720</c:v>
                </c:pt>
                <c:pt idx="73">
                  <c:v>4730</c:v>
                </c:pt>
                <c:pt idx="74">
                  <c:v>4740</c:v>
                </c:pt>
                <c:pt idx="75">
                  <c:v>4750</c:v>
                </c:pt>
                <c:pt idx="76">
                  <c:v>4760</c:v>
                </c:pt>
                <c:pt idx="77">
                  <c:v>4770</c:v>
                </c:pt>
                <c:pt idx="78">
                  <c:v>4780</c:v>
                </c:pt>
                <c:pt idx="79">
                  <c:v>4790</c:v>
                </c:pt>
                <c:pt idx="80">
                  <c:v>4800</c:v>
                </c:pt>
                <c:pt idx="81">
                  <c:v>4810</c:v>
                </c:pt>
                <c:pt idx="82">
                  <c:v>4820</c:v>
                </c:pt>
                <c:pt idx="83">
                  <c:v>4830</c:v>
                </c:pt>
                <c:pt idx="84">
                  <c:v>4840</c:v>
                </c:pt>
                <c:pt idx="85">
                  <c:v>4850</c:v>
                </c:pt>
                <c:pt idx="86">
                  <c:v>4860</c:v>
                </c:pt>
                <c:pt idx="87">
                  <c:v>4870</c:v>
                </c:pt>
                <c:pt idx="88">
                  <c:v>4880</c:v>
                </c:pt>
                <c:pt idx="89">
                  <c:v>4890</c:v>
                </c:pt>
                <c:pt idx="90">
                  <c:v>4900</c:v>
                </c:pt>
                <c:pt idx="91">
                  <c:v>4910</c:v>
                </c:pt>
                <c:pt idx="92">
                  <c:v>4920</c:v>
                </c:pt>
                <c:pt idx="93">
                  <c:v>4930</c:v>
                </c:pt>
                <c:pt idx="94">
                  <c:v>4940</c:v>
                </c:pt>
                <c:pt idx="95">
                  <c:v>4950</c:v>
                </c:pt>
                <c:pt idx="96">
                  <c:v>4960</c:v>
                </c:pt>
                <c:pt idx="97">
                  <c:v>4970</c:v>
                </c:pt>
                <c:pt idx="98">
                  <c:v>4980</c:v>
                </c:pt>
                <c:pt idx="99">
                  <c:v>4990</c:v>
                </c:pt>
                <c:pt idx="100">
                  <c:v>5000</c:v>
                </c:pt>
                <c:pt idx="101">
                  <c:v>5010</c:v>
                </c:pt>
                <c:pt idx="102">
                  <c:v>5020</c:v>
                </c:pt>
                <c:pt idx="103">
                  <c:v>5030</c:v>
                </c:pt>
                <c:pt idx="104">
                  <c:v>5040</c:v>
                </c:pt>
                <c:pt idx="105">
                  <c:v>5050</c:v>
                </c:pt>
                <c:pt idx="106">
                  <c:v>5060</c:v>
                </c:pt>
                <c:pt idx="107">
                  <c:v>5070</c:v>
                </c:pt>
                <c:pt idx="108">
                  <c:v>5080</c:v>
                </c:pt>
                <c:pt idx="109">
                  <c:v>5090</c:v>
                </c:pt>
                <c:pt idx="110">
                  <c:v>5100</c:v>
                </c:pt>
                <c:pt idx="111">
                  <c:v>5110</c:v>
                </c:pt>
                <c:pt idx="112">
                  <c:v>5120</c:v>
                </c:pt>
                <c:pt idx="113">
                  <c:v>5130</c:v>
                </c:pt>
                <c:pt idx="114">
                  <c:v>5140</c:v>
                </c:pt>
                <c:pt idx="115">
                  <c:v>5150</c:v>
                </c:pt>
                <c:pt idx="116">
                  <c:v>5160</c:v>
                </c:pt>
                <c:pt idx="117">
                  <c:v>5170</c:v>
                </c:pt>
                <c:pt idx="118">
                  <c:v>5180</c:v>
                </c:pt>
                <c:pt idx="119">
                  <c:v>5190</c:v>
                </c:pt>
                <c:pt idx="120">
                  <c:v>5200</c:v>
                </c:pt>
                <c:pt idx="121">
                  <c:v>5210</c:v>
                </c:pt>
                <c:pt idx="122">
                  <c:v>5220</c:v>
                </c:pt>
                <c:pt idx="123">
                  <c:v>5230</c:v>
                </c:pt>
                <c:pt idx="124">
                  <c:v>5240</c:v>
                </c:pt>
                <c:pt idx="125">
                  <c:v>5250</c:v>
                </c:pt>
                <c:pt idx="126">
                  <c:v>5260</c:v>
                </c:pt>
                <c:pt idx="127">
                  <c:v>5270</c:v>
                </c:pt>
                <c:pt idx="128">
                  <c:v>5280</c:v>
                </c:pt>
                <c:pt idx="129">
                  <c:v>5290</c:v>
                </c:pt>
                <c:pt idx="130">
                  <c:v>5300</c:v>
                </c:pt>
                <c:pt idx="131">
                  <c:v>5310</c:v>
                </c:pt>
                <c:pt idx="132">
                  <c:v>5320</c:v>
                </c:pt>
                <c:pt idx="133">
                  <c:v>5330</c:v>
                </c:pt>
                <c:pt idx="134">
                  <c:v>5340</c:v>
                </c:pt>
                <c:pt idx="135">
                  <c:v>5350</c:v>
                </c:pt>
                <c:pt idx="136">
                  <c:v>5360</c:v>
                </c:pt>
                <c:pt idx="137">
                  <c:v>5370</c:v>
                </c:pt>
                <c:pt idx="138">
                  <c:v>5380</c:v>
                </c:pt>
                <c:pt idx="139">
                  <c:v>5390</c:v>
                </c:pt>
                <c:pt idx="140">
                  <c:v>5400</c:v>
                </c:pt>
                <c:pt idx="141">
                  <c:v>5410</c:v>
                </c:pt>
                <c:pt idx="142">
                  <c:v>5420</c:v>
                </c:pt>
                <c:pt idx="143">
                  <c:v>5430</c:v>
                </c:pt>
                <c:pt idx="144">
                  <c:v>5440</c:v>
                </c:pt>
                <c:pt idx="145">
                  <c:v>5450</c:v>
                </c:pt>
                <c:pt idx="146">
                  <c:v>5460</c:v>
                </c:pt>
                <c:pt idx="147">
                  <c:v>5470</c:v>
                </c:pt>
                <c:pt idx="148">
                  <c:v>5480</c:v>
                </c:pt>
                <c:pt idx="149">
                  <c:v>5490</c:v>
                </c:pt>
                <c:pt idx="150">
                  <c:v>5500</c:v>
                </c:pt>
                <c:pt idx="151">
                  <c:v>5510</c:v>
                </c:pt>
                <c:pt idx="152">
                  <c:v>5520</c:v>
                </c:pt>
                <c:pt idx="153">
                  <c:v>5530</c:v>
                </c:pt>
                <c:pt idx="154">
                  <c:v>5540</c:v>
                </c:pt>
                <c:pt idx="155">
                  <c:v>5550</c:v>
                </c:pt>
                <c:pt idx="156">
                  <c:v>5560</c:v>
                </c:pt>
                <c:pt idx="157">
                  <c:v>5570</c:v>
                </c:pt>
                <c:pt idx="158">
                  <c:v>5580</c:v>
                </c:pt>
                <c:pt idx="159">
                  <c:v>5590</c:v>
                </c:pt>
                <c:pt idx="160">
                  <c:v>5600</c:v>
                </c:pt>
                <c:pt idx="161">
                  <c:v>5610</c:v>
                </c:pt>
                <c:pt idx="162">
                  <c:v>5620</c:v>
                </c:pt>
                <c:pt idx="163">
                  <c:v>5630</c:v>
                </c:pt>
                <c:pt idx="164">
                  <c:v>5640</c:v>
                </c:pt>
                <c:pt idx="165">
                  <c:v>5650</c:v>
                </c:pt>
                <c:pt idx="166">
                  <c:v>5660</c:v>
                </c:pt>
                <c:pt idx="167">
                  <c:v>5670</c:v>
                </c:pt>
                <c:pt idx="168">
                  <c:v>5680</c:v>
                </c:pt>
                <c:pt idx="169">
                  <c:v>5690</c:v>
                </c:pt>
                <c:pt idx="170">
                  <c:v>5700</c:v>
                </c:pt>
                <c:pt idx="171">
                  <c:v>5710</c:v>
                </c:pt>
                <c:pt idx="172">
                  <c:v>5720</c:v>
                </c:pt>
                <c:pt idx="173">
                  <c:v>5730</c:v>
                </c:pt>
                <c:pt idx="174">
                  <c:v>5740</c:v>
                </c:pt>
                <c:pt idx="175">
                  <c:v>5750</c:v>
                </c:pt>
                <c:pt idx="176">
                  <c:v>5760</c:v>
                </c:pt>
                <c:pt idx="177">
                  <c:v>5770</c:v>
                </c:pt>
                <c:pt idx="178">
                  <c:v>5780</c:v>
                </c:pt>
                <c:pt idx="179">
                  <c:v>5790</c:v>
                </c:pt>
                <c:pt idx="180">
                  <c:v>5800</c:v>
                </c:pt>
                <c:pt idx="181">
                  <c:v>5810</c:v>
                </c:pt>
                <c:pt idx="182">
                  <c:v>5820</c:v>
                </c:pt>
                <c:pt idx="183">
                  <c:v>5830</c:v>
                </c:pt>
                <c:pt idx="184">
                  <c:v>5840</c:v>
                </c:pt>
                <c:pt idx="185">
                  <c:v>5850</c:v>
                </c:pt>
                <c:pt idx="186">
                  <c:v>5860</c:v>
                </c:pt>
                <c:pt idx="187">
                  <c:v>5870</c:v>
                </c:pt>
                <c:pt idx="188">
                  <c:v>5880</c:v>
                </c:pt>
                <c:pt idx="189">
                  <c:v>5890</c:v>
                </c:pt>
                <c:pt idx="190">
                  <c:v>5900</c:v>
                </c:pt>
                <c:pt idx="191">
                  <c:v>5910</c:v>
                </c:pt>
                <c:pt idx="192">
                  <c:v>5920</c:v>
                </c:pt>
                <c:pt idx="193">
                  <c:v>5930</c:v>
                </c:pt>
                <c:pt idx="194">
                  <c:v>5940</c:v>
                </c:pt>
                <c:pt idx="195">
                  <c:v>5950</c:v>
                </c:pt>
                <c:pt idx="196">
                  <c:v>5960</c:v>
                </c:pt>
                <c:pt idx="197">
                  <c:v>5970</c:v>
                </c:pt>
                <c:pt idx="198">
                  <c:v>5980</c:v>
                </c:pt>
                <c:pt idx="199">
                  <c:v>5990</c:v>
                </c:pt>
                <c:pt idx="200">
                  <c:v>6000</c:v>
                </c:pt>
                <c:pt idx="201">
                  <c:v>6010</c:v>
                </c:pt>
                <c:pt idx="202">
                  <c:v>6020</c:v>
                </c:pt>
                <c:pt idx="203">
                  <c:v>6030</c:v>
                </c:pt>
                <c:pt idx="204">
                  <c:v>6040</c:v>
                </c:pt>
                <c:pt idx="205">
                  <c:v>6050</c:v>
                </c:pt>
                <c:pt idx="206">
                  <c:v>6060</c:v>
                </c:pt>
                <c:pt idx="207">
                  <c:v>6070</c:v>
                </c:pt>
                <c:pt idx="208">
                  <c:v>6080</c:v>
                </c:pt>
                <c:pt idx="209">
                  <c:v>6090</c:v>
                </c:pt>
                <c:pt idx="210">
                  <c:v>6100</c:v>
                </c:pt>
                <c:pt idx="211">
                  <c:v>6110</c:v>
                </c:pt>
                <c:pt idx="212">
                  <c:v>6120</c:v>
                </c:pt>
                <c:pt idx="213">
                  <c:v>6130</c:v>
                </c:pt>
                <c:pt idx="214">
                  <c:v>6140</c:v>
                </c:pt>
                <c:pt idx="215">
                  <c:v>6150</c:v>
                </c:pt>
                <c:pt idx="216">
                  <c:v>6160</c:v>
                </c:pt>
                <c:pt idx="217">
                  <c:v>6170</c:v>
                </c:pt>
                <c:pt idx="218">
                  <c:v>6180</c:v>
                </c:pt>
                <c:pt idx="219">
                  <c:v>6190</c:v>
                </c:pt>
                <c:pt idx="220">
                  <c:v>6200</c:v>
                </c:pt>
                <c:pt idx="221">
                  <c:v>6210</c:v>
                </c:pt>
                <c:pt idx="222">
                  <c:v>6220</c:v>
                </c:pt>
                <c:pt idx="223">
                  <c:v>6230</c:v>
                </c:pt>
                <c:pt idx="224">
                  <c:v>6240</c:v>
                </c:pt>
                <c:pt idx="225">
                  <c:v>6250</c:v>
                </c:pt>
                <c:pt idx="226">
                  <c:v>6260</c:v>
                </c:pt>
                <c:pt idx="227">
                  <c:v>6270</c:v>
                </c:pt>
                <c:pt idx="228">
                  <c:v>6280</c:v>
                </c:pt>
                <c:pt idx="229">
                  <c:v>6290</c:v>
                </c:pt>
                <c:pt idx="230">
                  <c:v>6300</c:v>
                </c:pt>
                <c:pt idx="231">
                  <c:v>6310</c:v>
                </c:pt>
                <c:pt idx="232">
                  <c:v>6320</c:v>
                </c:pt>
                <c:pt idx="233">
                  <c:v>6330</c:v>
                </c:pt>
                <c:pt idx="234">
                  <c:v>6340</c:v>
                </c:pt>
                <c:pt idx="235">
                  <c:v>6350</c:v>
                </c:pt>
                <c:pt idx="236">
                  <c:v>6360</c:v>
                </c:pt>
                <c:pt idx="237">
                  <c:v>6370</c:v>
                </c:pt>
                <c:pt idx="238">
                  <c:v>6380</c:v>
                </c:pt>
                <c:pt idx="239">
                  <c:v>6390</c:v>
                </c:pt>
                <c:pt idx="240">
                  <c:v>6400</c:v>
                </c:pt>
                <c:pt idx="241">
                  <c:v>6410</c:v>
                </c:pt>
                <c:pt idx="242">
                  <c:v>6420</c:v>
                </c:pt>
                <c:pt idx="243">
                  <c:v>6430</c:v>
                </c:pt>
                <c:pt idx="244">
                  <c:v>6440</c:v>
                </c:pt>
                <c:pt idx="245">
                  <c:v>6450</c:v>
                </c:pt>
                <c:pt idx="246">
                  <c:v>6460</c:v>
                </c:pt>
                <c:pt idx="247">
                  <c:v>6470</c:v>
                </c:pt>
                <c:pt idx="248">
                  <c:v>6480</c:v>
                </c:pt>
                <c:pt idx="249">
                  <c:v>6490</c:v>
                </c:pt>
                <c:pt idx="250">
                  <c:v>6500</c:v>
                </c:pt>
                <c:pt idx="251">
                  <c:v>6510</c:v>
                </c:pt>
                <c:pt idx="252">
                  <c:v>6520</c:v>
                </c:pt>
                <c:pt idx="253">
                  <c:v>6530</c:v>
                </c:pt>
                <c:pt idx="254">
                  <c:v>6540</c:v>
                </c:pt>
                <c:pt idx="255">
                  <c:v>6550</c:v>
                </c:pt>
                <c:pt idx="256">
                  <c:v>6560</c:v>
                </c:pt>
                <c:pt idx="257">
                  <c:v>6570</c:v>
                </c:pt>
                <c:pt idx="258">
                  <c:v>6580</c:v>
                </c:pt>
                <c:pt idx="259">
                  <c:v>6590</c:v>
                </c:pt>
                <c:pt idx="260">
                  <c:v>6600</c:v>
                </c:pt>
                <c:pt idx="261">
                  <c:v>6610</c:v>
                </c:pt>
                <c:pt idx="262">
                  <c:v>6620</c:v>
                </c:pt>
                <c:pt idx="263">
                  <c:v>6630</c:v>
                </c:pt>
                <c:pt idx="264">
                  <c:v>6640</c:v>
                </c:pt>
                <c:pt idx="265">
                  <c:v>6650</c:v>
                </c:pt>
                <c:pt idx="266">
                  <c:v>6660</c:v>
                </c:pt>
                <c:pt idx="267">
                  <c:v>6670</c:v>
                </c:pt>
                <c:pt idx="268">
                  <c:v>6680</c:v>
                </c:pt>
                <c:pt idx="269">
                  <c:v>6690</c:v>
                </c:pt>
                <c:pt idx="270">
                  <c:v>6700</c:v>
                </c:pt>
                <c:pt idx="271">
                  <c:v>6710</c:v>
                </c:pt>
                <c:pt idx="272">
                  <c:v>6720</c:v>
                </c:pt>
                <c:pt idx="273">
                  <c:v>6730</c:v>
                </c:pt>
                <c:pt idx="274">
                  <c:v>6740</c:v>
                </c:pt>
                <c:pt idx="275">
                  <c:v>6750</c:v>
                </c:pt>
                <c:pt idx="276">
                  <c:v>6760</c:v>
                </c:pt>
                <c:pt idx="277">
                  <c:v>6770</c:v>
                </c:pt>
                <c:pt idx="278">
                  <c:v>6780</c:v>
                </c:pt>
                <c:pt idx="279">
                  <c:v>6790</c:v>
                </c:pt>
                <c:pt idx="280">
                  <c:v>6800</c:v>
                </c:pt>
                <c:pt idx="281">
                  <c:v>6810</c:v>
                </c:pt>
                <c:pt idx="282">
                  <c:v>6820</c:v>
                </c:pt>
                <c:pt idx="283">
                  <c:v>6830</c:v>
                </c:pt>
                <c:pt idx="284">
                  <c:v>6840</c:v>
                </c:pt>
                <c:pt idx="285">
                  <c:v>6850</c:v>
                </c:pt>
                <c:pt idx="286">
                  <c:v>6860</c:v>
                </c:pt>
                <c:pt idx="287">
                  <c:v>6870</c:v>
                </c:pt>
                <c:pt idx="288">
                  <c:v>6880</c:v>
                </c:pt>
                <c:pt idx="289">
                  <c:v>6890</c:v>
                </c:pt>
                <c:pt idx="290">
                  <c:v>6900</c:v>
                </c:pt>
                <c:pt idx="291">
                  <c:v>6910</c:v>
                </c:pt>
                <c:pt idx="292">
                  <c:v>6920</c:v>
                </c:pt>
                <c:pt idx="293">
                  <c:v>6930</c:v>
                </c:pt>
                <c:pt idx="294">
                  <c:v>6940</c:v>
                </c:pt>
                <c:pt idx="295">
                  <c:v>6950</c:v>
                </c:pt>
                <c:pt idx="296">
                  <c:v>6960</c:v>
                </c:pt>
                <c:pt idx="297">
                  <c:v>6970</c:v>
                </c:pt>
                <c:pt idx="298">
                  <c:v>6980</c:v>
                </c:pt>
                <c:pt idx="299">
                  <c:v>6990</c:v>
                </c:pt>
                <c:pt idx="300">
                  <c:v>7000</c:v>
                </c:pt>
              </c:numCache>
            </c:numRef>
          </c:xVal>
          <c:yVal>
            <c:numRef>
              <c:f>Calculs!$N$10:$N$310</c:f>
              <c:numCache>
                <c:formatCode>0.000</c:formatCode>
                <c:ptCount val="301"/>
                <c:pt idx="0">
                  <c:v>0</c:v>
                </c:pt>
                <c:pt idx="1">
                  <c:v>-2</c:v>
                </c:pt>
                <c:pt idx="2">
                  <c:v>3</c:v>
                </c:pt>
                <c:pt idx="3">
                  <c:v>229</c:v>
                </c:pt>
                <c:pt idx="4">
                  <c:v>119</c:v>
                </c:pt>
                <c:pt idx="5">
                  <c:v>-51</c:v>
                </c:pt>
                <c:pt idx="6">
                  <c:v>-32</c:v>
                </c:pt>
                <c:pt idx="7">
                  <c:v>4</c:v>
                </c:pt>
                <c:pt idx="8">
                  <c:v>34</c:v>
                </c:pt>
                <c:pt idx="9">
                  <c:v>46</c:v>
                </c:pt>
                <c:pt idx="10">
                  <c:v>-31</c:v>
                </c:pt>
                <c:pt idx="11">
                  <c:v>-87</c:v>
                </c:pt>
                <c:pt idx="12">
                  <c:v>-14</c:v>
                </c:pt>
                <c:pt idx="13">
                  <c:v>74</c:v>
                </c:pt>
                <c:pt idx="14">
                  <c:v>62</c:v>
                </c:pt>
                <c:pt idx="15">
                  <c:v>-12</c:v>
                </c:pt>
                <c:pt idx="16">
                  <c:v>-85</c:v>
                </c:pt>
                <c:pt idx="17">
                  <c:v>-76</c:v>
                </c:pt>
                <c:pt idx="18">
                  <c:v>5</c:v>
                </c:pt>
                <c:pt idx="19">
                  <c:v>51</c:v>
                </c:pt>
                <c:pt idx="20">
                  <c:v>25</c:v>
                </c:pt>
                <c:pt idx="21">
                  <c:v>20</c:v>
                </c:pt>
                <c:pt idx="22">
                  <c:v>0</c:v>
                </c:pt>
                <c:pt idx="23">
                  <c:v>10</c:v>
                </c:pt>
                <c:pt idx="24">
                  <c:v>4</c:v>
                </c:pt>
                <c:pt idx="25">
                  <c:v>-53</c:v>
                </c:pt>
                <c:pt idx="26">
                  <c:v>-56</c:v>
                </c:pt>
                <c:pt idx="27">
                  <c:v>-29</c:v>
                </c:pt>
                <c:pt idx="28">
                  <c:v>29</c:v>
                </c:pt>
                <c:pt idx="29">
                  <c:v>35</c:v>
                </c:pt>
                <c:pt idx="30">
                  <c:v>12</c:v>
                </c:pt>
                <c:pt idx="31">
                  <c:v>4</c:v>
                </c:pt>
                <c:pt idx="32">
                  <c:v>-6</c:v>
                </c:pt>
                <c:pt idx="33">
                  <c:v>-7</c:v>
                </c:pt>
                <c:pt idx="34">
                  <c:v>-5</c:v>
                </c:pt>
                <c:pt idx="35">
                  <c:v>-14</c:v>
                </c:pt>
                <c:pt idx="36">
                  <c:v>-7</c:v>
                </c:pt>
                <c:pt idx="37">
                  <c:v>-6</c:v>
                </c:pt>
                <c:pt idx="38">
                  <c:v>-2</c:v>
                </c:pt>
                <c:pt idx="39">
                  <c:v>14</c:v>
                </c:pt>
                <c:pt idx="40">
                  <c:v>11</c:v>
                </c:pt>
                <c:pt idx="41">
                  <c:v>10</c:v>
                </c:pt>
                <c:pt idx="42">
                  <c:v>-22</c:v>
                </c:pt>
                <c:pt idx="43">
                  <c:v>-59</c:v>
                </c:pt>
                <c:pt idx="44">
                  <c:v>-21</c:v>
                </c:pt>
                <c:pt idx="45">
                  <c:v>8</c:v>
                </c:pt>
                <c:pt idx="46">
                  <c:v>38</c:v>
                </c:pt>
                <c:pt idx="47">
                  <c:v>24</c:v>
                </c:pt>
                <c:pt idx="48">
                  <c:v>-9</c:v>
                </c:pt>
                <c:pt idx="49">
                  <c:v>0</c:v>
                </c:pt>
                <c:pt idx="50">
                  <c:v>-9</c:v>
                </c:pt>
                <c:pt idx="51">
                  <c:v>-2</c:v>
                </c:pt>
                <c:pt idx="52">
                  <c:v>-2</c:v>
                </c:pt>
                <c:pt idx="53">
                  <c:v>3</c:v>
                </c:pt>
                <c:pt idx="54">
                  <c:v>-6</c:v>
                </c:pt>
                <c:pt idx="55">
                  <c:v>-3</c:v>
                </c:pt>
                <c:pt idx="56">
                  <c:v>7</c:v>
                </c:pt>
                <c:pt idx="57">
                  <c:v>10</c:v>
                </c:pt>
                <c:pt idx="58">
                  <c:v>-4</c:v>
                </c:pt>
                <c:pt idx="59">
                  <c:v>1</c:v>
                </c:pt>
                <c:pt idx="60">
                  <c:v>-2</c:v>
                </c:pt>
                <c:pt idx="61">
                  <c:v>12</c:v>
                </c:pt>
                <c:pt idx="62">
                  <c:v>5</c:v>
                </c:pt>
                <c:pt idx="63">
                  <c:v>7</c:v>
                </c:pt>
                <c:pt idx="64">
                  <c:v>3</c:v>
                </c:pt>
                <c:pt idx="65">
                  <c:v>9</c:v>
                </c:pt>
                <c:pt idx="66">
                  <c:v>9</c:v>
                </c:pt>
                <c:pt idx="67">
                  <c:v>6</c:v>
                </c:pt>
                <c:pt idx="68">
                  <c:v>9</c:v>
                </c:pt>
                <c:pt idx="69">
                  <c:v>8</c:v>
                </c:pt>
                <c:pt idx="70">
                  <c:v>3</c:v>
                </c:pt>
                <c:pt idx="71">
                  <c:v>7</c:v>
                </c:pt>
                <c:pt idx="72">
                  <c:v>3</c:v>
                </c:pt>
                <c:pt idx="73">
                  <c:v>9</c:v>
                </c:pt>
                <c:pt idx="74">
                  <c:v>2</c:v>
                </c:pt>
                <c:pt idx="75">
                  <c:v>2</c:v>
                </c:pt>
                <c:pt idx="76">
                  <c:v>13</c:v>
                </c:pt>
                <c:pt idx="77">
                  <c:v>11</c:v>
                </c:pt>
                <c:pt idx="78">
                  <c:v>36</c:v>
                </c:pt>
                <c:pt idx="79">
                  <c:v>30</c:v>
                </c:pt>
                <c:pt idx="80">
                  <c:v>-23</c:v>
                </c:pt>
                <c:pt idx="81">
                  <c:v>-87</c:v>
                </c:pt>
                <c:pt idx="82">
                  <c:v>-50</c:v>
                </c:pt>
                <c:pt idx="83">
                  <c:v>35</c:v>
                </c:pt>
                <c:pt idx="84">
                  <c:v>97</c:v>
                </c:pt>
                <c:pt idx="85">
                  <c:v>44</c:v>
                </c:pt>
                <c:pt idx="86">
                  <c:v>-28</c:v>
                </c:pt>
                <c:pt idx="87">
                  <c:v>-27</c:v>
                </c:pt>
                <c:pt idx="88">
                  <c:v>-33</c:v>
                </c:pt>
                <c:pt idx="89">
                  <c:v>-23</c:v>
                </c:pt>
                <c:pt idx="90">
                  <c:v>-21</c:v>
                </c:pt>
                <c:pt idx="91">
                  <c:v>-13</c:v>
                </c:pt>
                <c:pt idx="92">
                  <c:v>-14</c:v>
                </c:pt>
                <c:pt idx="93">
                  <c:v>-13</c:v>
                </c:pt>
                <c:pt idx="94">
                  <c:v>-7</c:v>
                </c:pt>
                <c:pt idx="95">
                  <c:v>-13</c:v>
                </c:pt>
                <c:pt idx="96">
                  <c:v>-7</c:v>
                </c:pt>
                <c:pt idx="97">
                  <c:v>-7</c:v>
                </c:pt>
                <c:pt idx="98">
                  <c:v>-10</c:v>
                </c:pt>
                <c:pt idx="99">
                  <c:v>-9</c:v>
                </c:pt>
                <c:pt idx="100">
                  <c:v>-1</c:v>
                </c:pt>
                <c:pt idx="101">
                  <c:v>-2</c:v>
                </c:pt>
                <c:pt idx="102">
                  <c:v>4</c:v>
                </c:pt>
                <c:pt idx="103">
                  <c:v>-4</c:v>
                </c:pt>
                <c:pt idx="104">
                  <c:v>-4</c:v>
                </c:pt>
                <c:pt idx="105">
                  <c:v>3</c:v>
                </c:pt>
                <c:pt idx="106">
                  <c:v>-2</c:v>
                </c:pt>
                <c:pt idx="107">
                  <c:v>4</c:v>
                </c:pt>
                <c:pt idx="108">
                  <c:v>0</c:v>
                </c:pt>
                <c:pt idx="109">
                  <c:v>1</c:v>
                </c:pt>
                <c:pt idx="110">
                  <c:v>5</c:v>
                </c:pt>
                <c:pt idx="111">
                  <c:v>6</c:v>
                </c:pt>
                <c:pt idx="112">
                  <c:v>1</c:v>
                </c:pt>
                <c:pt idx="113">
                  <c:v>1</c:v>
                </c:pt>
                <c:pt idx="114">
                  <c:v>8</c:v>
                </c:pt>
                <c:pt idx="115">
                  <c:v>3</c:v>
                </c:pt>
                <c:pt idx="116">
                  <c:v>1</c:v>
                </c:pt>
                <c:pt idx="117">
                  <c:v>6</c:v>
                </c:pt>
                <c:pt idx="118">
                  <c:v>3</c:v>
                </c:pt>
                <c:pt idx="119">
                  <c:v>11</c:v>
                </c:pt>
                <c:pt idx="120">
                  <c:v>6</c:v>
                </c:pt>
                <c:pt idx="121">
                  <c:v>3</c:v>
                </c:pt>
                <c:pt idx="122">
                  <c:v>3</c:v>
                </c:pt>
                <c:pt idx="123">
                  <c:v>11</c:v>
                </c:pt>
                <c:pt idx="124">
                  <c:v>-2</c:v>
                </c:pt>
                <c:pt idx="125">
                  <c:v>2</c:v>
                </c:pt>
                <c:pt idx="126">
                  <c:v>4</c:v>
                </c:pt>
                <c:pt idx="127">
                  <c:v>8</c:v>
                </c:pt>
                <c:pt idx="128">
                  <c:v>3</c:v>
                </c:pt>
                <c:pt idx="129">
                  <c:v>8</c:v>
                </c:pt>
                <c:pt idx="130">
                  <c:v>7</c:v>
                </c:pt>
                <c:pt idx="131">
                  <c:v>6</c:v>
                </c:pt>
                <c:pt idx="132">
                  <c:v>5</c:v>
                </c:pt>
                <c:pt idx="133">
                  <c:v>2</c:v>
                </c:pt>
                <c:pt idx="134">
                  <c:v>5</c:v>
                </c:pt>
                <c:pt idx="135">
                  <c:v>-2</c:v>
                </c:pt>
                <c:pt idx="136">
                  <c:v>1</c:v>
                </c:pt>
                <c:pt idx="137">
                  <c:v>0</c:v>
                </c:pt>
                <c:pt idx="138">
                  <c:v>3</c:v>
                </c:pt>
                <c:pt idx="139">
                  <c:v>-1</c:v>
                </c:pt>
                <c:pt idx="140">
                  <c:v>9</c:v>
                </c:pt>
                <c:pt idx="141">
                  <c:v>4</c:v>
                </c:pt>
                <c:pt idx="142">
                  <c:v>10</c:v>
                </c:pt>
                <c:pt idx="143">
                  <c:v>5</c:v>
                </c:pt>
                <c:pt idx="144">
                  <c:v>12</c:v>
                </c:pt>
                <c:pt idx="145">
                  <c:v>-1</c:v>
                </c:pt>
                <c:pt idx="146">
                  <c:v>10</c:v>
                </c:pt>
                <c:pt idx="147">
                  <c:v>5</c:v>
                </c:pt>
                <c:pt idx="148">
                  <c:v>-13</c:v>
                </c:pt>
                <c:pt idx="149">
                  <c:v>7</c:v>
                </c:pt>
                <c:pt idx="150">
                  <c:v>-1</c:v>
                </c:pt>
                <c:pt idx="151">
                  <c:v>3</c:v>
                </c:pt>
                <c:pt idx="152">
                  <c:v>13</c:v>
                </c:pt>
                <c:pt idx="153">
                  <c:v>9</c:v>
                </c:pt>
                <c:pt idx="154">
                  <c:v>-4</c:v>
                </c:pt>
                <c:pt idx="155">
                  <c:v>-2</c:v>
                </c:pt>
                <c:pt idx="156">
                  <c:v>0</c:v>
                </c:pt>
                <c:pt idx="157">
                  <c:v>-12</c:v>
                </c:pt>
                <c:pt idx="158">
                  <c:v>-18</c:v>
                </c:pt>
                <c:pt idx="159">
                  <c:v>-12</c:v>
                </c:pt>
                <c:pt idx="160">
                  <c:v>2</c:v>
                </c:pt>
                <c:pt idx="161">
                  <c:v>-1</c:v>
                </c:pt>
                <c:pt idx="162">
                  <c:v>-1</c:v>
                </c:pt>
                <c:pt idx="163">
                  <c:v>-6</c:v>
                </c:pt>
                <c:pt idx="164">
                  <c:v>-8</c:v>
                </c:pt>
                <c:pt idx="165">
                  <c:v>-3</c:v>
                </c:pt>
                <c:pt idx="166">
                  <c:v>-3</c:v>
                </c:pt>
                <c:pt idx="167">
                  <c:v>-2</c:v>
                </c:pt>
                <c:pt idx="168">
                  <c:v>-2</c:v>
                </c:pt>
                <c:pt idx="169">
                  <c:v>-7</c:v>
                </c:pt>
                <c:pt idx="170">
                  <c:v>-7</c:v>
                </c:pt>
                <c:pt idx="171">
                  <c:v>-8</c:v>
                </c:pt>
                <c:pt idx="172">
                  <c:v>-4</c:v>
                </c:pt>
                <c:pt idx="173">
                  <c:v>-2</c:v>
                </c:pt>
                <c:pt idx="174">
                  <c:v>-5</c:v>
                </c:pt>
                <c:pt idx="175">
                  <c:v>-1</c:v>
                </c:pt>
                <c:pt idx="176">
                  <c:v>-2</c:v>
                </c:pt>
                <c:pt idx="177">
                  <c:v>-3</c:v>
                </c:pt>
                <c:pt idx="178">
                  <c:v>-5</c:v>
                </c:pt>
                <c:pt idx="179">
                  <c:v>-1</c:v>
                </c:pt>
                <c:pt idx="180">
                  <c:v>-4</c:v>
                </c:pt>
                <c:pt idx="181">
                  <c:v>-2</c:v>
                </c:pt>
                <c:pt idx="182">
                  <c:v>-8</c:v>
                </c:pt>
                <c:pt idx="183">
                  <c:v>4</c:v>
                </c:pt>
                <c:pt idx="184">
                  <c:v>-6</c:v>
                </c:pt>
                <c:pt idx="185">
                  <c:v>3</c:v>
                </c:pt>
                <c:pt idx="186">
                  <c:v>-11</c:v>
                </c:pt>
                <c:pt idx="187">
                  <c:v>-11</c:v>
                </c:pt>
                <c:pt idx="188">
                  <c:v>-6</c:v>
                </c:pt>
                <c:pt idx="189">
                  <c:v>2</c:v>
                </c:pt>
                <c:pt idx="190">
                  <c:v>7</c:v>
                </c:pt>
                <c:pt idx="191">
                  <c:v>5</c:v>
                </c:pt>
                <c:pt idx="192">
                  <c:v>-9</c:v>
                </c:pt>
                <c:pt idx="193">
                  <c:v>3</c:v>
                </c:pt>
                <c:pt idx="194">
                  <c:v>-6</c:v>
                </c:pt>
                <c:pt idx="195">
                  <c:v>-2</c:v>
                </c:pt>
                <c:pt idx="196">
                  <c:v>-3</c:v>
                </c:pt>
                <c:pt idx="197">
                  <c:v>-1</c:v>
                </c:pt>
                <c:pt idx="198">
                  <c:v>2</c:v>
                </c:pt>
                <c:pt idx="199">
                  <c:v>-7</c:v>
                </c:pt>
                <c:pt idx="200">
                  <c:v>-1</c:v>
                </c:pt>
                <c:pt idx="201">
                  <c:v>-1</c:v>
                </c:pt>
                <c:pt idx="202">
                  <c:v>1</c:v>
                </c:pt>
                <c:pt idx="203">
                  <c:v>9</c:v>
                </c:pt>
                <c:pt idx="204">
                  <c:v>9</c:v>
                </c:pt>
                <c:pt idx="205">
                  <c:v>15</c:v>
                </c:pt>
                <c:pt idx="206">
                  <c:v>-9</c:v>
                </c:pt>
                <c:pt idx="207">
                  <c:v>-36</c:v>
                </c:pt>
                <c:pt idx="208">
                  <c:v>-31</c:v>
                </c:pt>
                <c:pt idx="209">
                  <c:v>13</c:v>
                </c:pt>
                <c:pt idx="210">
                  <c:v>33</c:v>
                </c:pt>
                <c:pt idx="211">
                  <c:v>25</c:v>
                </c:pt>
                <c:pt idx="212">
                  <c:v>2</c:v>
                </c:pt>
                <c:pt idx="213">
                  <c:v>-5</c:v>
                </c:pt>
                <c:pt idx="214">
                  <c:v>-9</c:v>
                </c:pt>
                <c:pt idx="215">
                  <c:v>-6</c:v>
                </c:pt>
                <c:pt idx="216">
                  <c:v>-4</c:v>
                </c:pt>
                <c:pt idx="217">
                  <c:v>-1</c:v>
                </c:pt>
                <c:pt idx="218">
                  <c:v>0</c:v>
                </c:pt>
                <c:pt idx="219">
                  <c:v>0</c:v>
                </c:pt>
                <c:pt idx="220">
                  <c:v>1</c:v>
                </c:pt>
                <c:pt idx="221">
                  <c:v>1</c:v>
                </c:pt>
                <c:pt idx="222">
                  <c:v>0</c:v>
                </c:pt>
                <c:pt idx="223">
                  <c:v>-2</c:v>
                </c:pt>
                <c:pt idx="224">
                  <c:v>-2</c:v>
                </c:pt>
                <c:pt idx="225">
                  <c:v>-2</c:v>
                </c:pt>
                <c:pt idx="226">
                  <c:v>10</c:v>
                </c:pt>
                <c:pt idx="227">
                  <c:v>8</c:v>
                </c:pt>
                <c:pt idx="228">
                  <c:v>14</c:v>
                </c:pt>
                <c:pt idx="229">
                  <c:v>8</c:v>
                </c:pt>
                <c:pt idx="230">
                  <c:v>-21</c:v>
                </c:pt>
                <c:pt idx="231">
                  <c:v>-39</c:v>
                </c:pt>
                <c:pt idx="232">
                  <c:v>-19</c:v>
                </c:pt>
                <c:pt idx="233">
                  <c:v>18</c:v>
                </c:pt>
                <c:pt idx="234">
                  <c:v>25</c:v>
                </c:pt>
                <c:pt idx="235">
                  <c:v>14</c:v>
                </c:pt>
                <c:pt idx="236">
                  <c:v>-2</c:v>
                </c:pt>
                <c:pt idx="237">
                  <c:v>0</c:v>
                </c:pt>
                <c:pt idx="238">
                  <c:v>9</c:v>
                </c:pt>
                <c:pt idx="239">
                  <c:v>-4</c:v>
                </c:pt>
                <c:pt idx="240">
                  <c:v>-10</c:v>
                </c:pt>
                <c:pt idx="241">
                  <c:v>-8</c:v>
                </c:pt>
                <c:pt idx="242">
                  <c:v>-5</c:v>
                </c:pt>
                <c:pt idx="243">
                  <c:v>3</c:v>
                </c:pt>
                <c:pt idx="244">
                  <c:v>1</c:v>
                </c:pt>
                <c:pt idx="245">
                  <c:v>-3</c:v>
                </c:pt>
                <c:pt idx="246">
                  <c:v>-5</c:v>
                </c:pt>
                <c:pt idx="247">
                  <c:v>-1</c:v>
                </c:pt>
                <c:pt idx="248">
                  <c:v>3</c:v>
                </c:pt>
                <c:pt idx="249">
                  <c:v>0</c:v>
                </c:pt>
                <c:pt idx="250">
                  <c:v>5</c:v>
                </c:pt>
                <c:pt idx="251">
                  <c:v>20</c:v>
                </c:pt>
                <c:pt idx="252">
                  <c:v>-3</c:v>
                </c:pt>
                <c:pt idx="253">
                  <c:v>-23</c:v>
                </c:pt>
                <c:pt idx="254">
                  <c:v>-23</c:v>
                </c:pt>
                <c:pt idx="255">
                  <c:v>-15</c:v>
                </c:pt>
                <c:pt idx="256">
                  <c:v>16</c:v>
                </c:pt>
                <c:pt idx="257">
                  <c:v>31</c:v>
                </c:pt>
                <c:pt idx="258">
                  <c:v>2</c:v>
                </c:pt>
                <c:pt idx="259">
                  <c:v>-11</c:v>
                </c:pt>
                <c:pt idx="260">
                  <c:v>-7</c:v>
                </c:pt>
                <c:pt idx="261">
                  <c:v>-5</c:v>
                </c:pt>
                <c:pt idx="262">
                  <c:v>0</c:v>
                </c:pt>
                <c:pt idx="263">
                  <c:v>-6</c:v>
                </c:pt>
                <c:pt idx="264">
                  <c:v>-1</c:v>
                </c:pt>
                <c:pt idx="265">
                  <c:v>5</c:v>
                </c:pt>
                <c:pt idx="266">
                  <c:v>5</c:v>
                </c:pt>
                <c:pt idx="267">
                  <c:v>2</c:v>
                </c:pt>
                <c:pt idx="268">
                  <c:v>2</c:v>
                </c:pt>
                <c:pt idx="269">
                  <c:v>-8</c:v>
                </c:pt>
                <c:pt idx="270">
                  <c:v>-7</c:v>
                </c:pt>
                <c:pt idx="271">
                  <c:v>-1</c:v>
                </c:pt>
                <c:pt idx="272">
                  <c:v>2</c:v>
                </c:pt>
                <c:pt idx="273">
                  <c:v>-1</c:v>
                </c:pt>
                <c:pt idx="274">
                  <c:v>-1</c:v>
                </c:pt>
                <c:pt idx="275">
                  <c:v>-3</c:v>
                </c:pt>
                <c:pt idx="276">
                  <c:v>-1</c:v>
                </c:pt>
                <c:pt idx="277">
                  <c:v>-2</c:v>
                </c:pt>
                <c:pt idx="278">
                  <c:v>-6</c:v>
                </c:pt>
                <c:pt idx="279">
                  <c:v>-5</c:v>
                </c:pt>
                <c:pt idx="280">
                  <c:v>0</c:v>
                </c:pt>
                <c:pt idx="281">
                  <c:v>10</c:v>
                </c:pt>
                <c:pt idx="282">
                  <c:v>28</c:v>
                </c:pt>
                <c:pt idx="283">
                  <c:v>47</c:v>
                </c:pt>
                <c:pt idx="284">
                  <c:v>4</c:v>
                </c:pt>
                <c:pt idx="285">
                  <c:v>-73</c:v>
                </c:pt>
                <c:pt idx="286">
                  <c:v>-97</c:v>
                </c:pt>
                <c:pt idx="287">
                  <c:v>-66</c:v>
                </c:pt>
                <c:pt idx="288">
                  <c:v>-9</c:v>
                </c:pt>
                <c:pt idx="289">
                  <c:v>54</c:v>
                </c:pt>
                <c:pt idx="290">
                  <c:v>88</c:v>
                </c:pt>
                <c:pt idx="291">
                  <c:v>59</c:v>
                </c:pt>
                <c:pt idx="292">
                  <c:v>16</c:v>
                </c:pt>
                <c:pt idx="293">
                  <c:v>-10</c:v>
                </c:pt>
                <c:pt idx="294">
                  <c:v>-21</c:v>
                </c:pt>
                <c:pt idx="295">
                  <c:v>-24</c:v>
                </c:pt>
                <c:pt idx="296">
                  <c:v>-15</c:v>
                </c:pt>
                <c:pt idx="297">
                  <c:v>-15</c:v>
                </c:pt>
                <c:pt idx="298">
                  <c:v>4</c:v>
                </c:pt>
                <c:pt idx="299">
                  <c:v>3</c:v>
                </c:pt>
                <c:pt idx="300">
                  <c:v>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61-4A83-A101-3A2F3221D3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132640"/>
        <c:axId val="477139200"/>
      </c:scatterChart>
      <c:valAx>
        <c:axId val="477132640"/>
        <c:scaling>
          <c:orientation val="minMax"/>
          <c:max val="7000"/>
          <c:min val="4000"/>
        </c:scaling>
        <c:delete val="0"/>
        <c:axPos val="b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alpha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1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7139200"/>
        <c:crosses val="autoZero"/>
        <c:crossBetween val="midCat"/>
      </c:valAx>
      <c:valAx>
        <c:axId val="477139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alpha val="2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7132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Bleu</a:t>
            </a:r>
          </a:p>
        </c:rich>
      </c:tx>
      <c:layout/>
      <c:overlay val="0"/>
      <c:spPr>
        <a:solidFill>
          <a:schemeClr val="tx2">
            <a:lumMod val="75000"/>
            <a:lumOff val="2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Bleu</c:v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yVal>
            <c:numRef>
              <c:f>'Données BMP'!$J$5:$J$309</c:f>
              <c:numCache>
                <c:formatCode>General</c:formatCode>
                <c:ptCount val="305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107</c:v>
                </c:pt>
                <c:pt idx="4">
                  <c:v>182</c:v>
                </c:pt>
                <c:pt idx="5">
                  <c:v>156</c:v>
                </c:pt>
                <c:pt idx="6">
                  <c:v>143</c:v>
                </c:pt>
                <c:pt idx="7">
                  <c:v>147</c:v>
                </c:pt>
                <c:pt idx="8">
                  <c:v>169</c:v>
                </c:pt>
                <c:pt idx="9">
                  <c:v>197</c:v>
                </c:pt>
                <c:pt idx="10">
                  <c:v>182</c:v>
                </c:pt>
                <c:pt idx="11">
                  <c:v>135</c:v>
                </c:pt>
                <c:pt idx="12">
                  <c:v>130</c:v>
                </c:pt>
                <c:pt idx="13">
                  <c:v>176</c:v>
                </c:pt>
                <c:pt idx="14">
                  <c:v>216</c:v>
                </c:pt>
                <c:pt idx="15">
                  <c:v>210</c:v>
                </c:pt>
                <c:pt idx="16">
                  <c:v>158</c:v>
                </c:pt>
                <c:pt idx="17">
                  <c:v>114</c:v>
                </c:pt>
                <c:pt idx="18">
                  <c:v>117</c:v>
                </c:pt>
                <c:pt idx="19">
                  <c:v>153</c:v>
                </c:pt>
                <c:pt idx="20">
                  <c:v>172</c:v>
                </c:pt>
                <c:pt idx="21">
                  <c:v>190</c:v>
                </c:pt>
                <c:pt idx="22">
                  <c:v>190</c:v>
                </c:pt>
                <c:pt idx="23">
                  <c:v>206</c:v>
                </c:pt>
                <c:pt idx="24">
                  <c:v>206</c:v>
                </c:pt>
                <c:pt idx="25">
                  <c:v>170</c:v>
                </c:pt>
                <c:pt idx="26">
                  <c:v>132</c:v>
                </c:pt>
                <c:pt idx="27">
                  <c:v>109</c:v>
                </c:pt>
                <c:pt idx="28">
                  <c:v>132</c:v>
                </c:pt>
                <c:pt idx="29">
                  <c:v>165</c:v>
                </c:pt>
                <c:pt idx="30">
                  <c:v>176</c:v>
                </c:pt>
                <c:pt idx="31">
                  <c:v>179</c:v>
                </c:pt>
                <c:pt idx="32">
                  <c:v>179</c:v>
                </c:pt>
                <c:pt idx="33">
                  <c:v>176</c:v>
                </c:pt>
                <c:pt idx="34">
                  <c:v>172</c:v>
                </c:pt>
                <c:pt idx="35">
                  <c:v>162</c:v>
                </c:pt>
                <c:pt idx="36">
                  <c:v>159</c:v>
                </c:pt>
                <c:pt idx="37">
                  <c:v>158</c:v>
                </c:pt>
                <c:pt idx="38">
                  <c:v>159</c:v>
                </c:pt>
                <c:pt idx="39">
                  <c:v>176</c:v>
                </c:pt>
                <c:pt idx="40">
                  <c:v>190</c:v>
                </c:pt>
                <c:pt idx="41">
                  <c:v>203</c:v>
                </c:pt>
                <c:pt idx="42">
                  <c:v>186</c:v>
                </c:pt>
                <c:pt idx="43">
                  <c:v>130</c:v>
                </c:pt>
                <c:pt idx="44">
                  <c:v>112</c:v>
                </c:pt>
                <c:pt idx="45">
                  <c:v>123</c:v>
                </c:pt>
                <c:pt idx="46">
                  <c:v>163</c:v>
                </c:pt>
                <c:pt idx="47">
                  <c:v>187</c:v>
                </c:pt>
                <c:pt idx="48">
                  <c:v>180</c:v>
                </c:pt>
                <c:pt idx="49">
                  <c:v>182</c:v>
                </c:pt>
                <c:pt idx="50">
                  <c:v>173</c:v>
                </c:pt>
                <c:pt idx="51">
                  <c:v>172</c:v>
                </c:pt>
                <c:pt idx="52">
                  <c:v>169</c:v>
                </c:pt>
                <c:pt idx="53">
                  <c:v>168</c:v>
                </c:pt>
                <c:pt idx="54">
                  <c:v>164</c:v>
                </c:pt>
                <c:pt idx="55">
                  <c:v>161</c:v>
                </c:pt>
                <c:pt idx="56">
                  <c:v>167</c:v>
                </c:pt>
                <c:pt idx="57">
                  <c:v>171</c:v>
                </c:pt>
                <c:pt idx="58">
                  <c:v>167</c:v>
                </c:pt>
                <c:pt idx="59">
                  <c:v>164</c:v>
                </c:pt>
                <c:pt idx="60">
                  <c:v>162</c:v>
                </c:pt>
                <c:pt idx="61">
                  <c:v>165</c:v>
                </c:pt>
                <c:pt idx="62">
                  <c:v>167</c:v>
                </c:pt>
                <c:pt idx="63">
                  <c:v>168</c:v>
                </c:pt>
                <c:pt idx="64">
                  <c:v>166</c:v>
                </c:pt>
                <c:pt idx="65">
                  <c:v>168</c:v>
                </c:pt>
                <c:pt idx="66">
                  <c:v>170</c:v>
                </c:pt>
                <c:pt idx="67">
                  <c:v>168</c:v>
                </c:pt>
                <c:pt idx="68">
                  <c:v>168</c:v>
                </c:pt>
                <c:pt idx="69">
                  <c:v>167</c:v>
                </c:pt>
                <c:pt idx="70">
                  <c:v>166</c:v>
                </c:pt>
                <c:pt idx="71">
                  <c:v>164</c:v>
                </c:pt>
                <c:pt idx="72">
                  <c:v>164</c:v>
                </c:pt>
                <c:pt idx="73">
                  <c:v>164</c:v>
                </c:pt>
                <c:pt idx="74">
                  <c:v>164</c:v>
                </c:pt>
                <c:pt idx="75">
                  <c:v>163</c:v>
                </c:pt>
                <c:pt idx="76">
                  <c:v>169</c:v>
                </c:pt>
                <c:pt idx="77">
                  <c:v>170</c:v>
                </c:pt>
                <c:pt idx="78">
                  <c:v>187</c:v>
                </c:pt>
                <c:pt idx="79">
                  <c:v>202</c:v>
                </c:pt>
                <c:pt idx="80">
                  <c:v>183</c:v>
                </c:pt>
                <c:pt idx="81">
                  <c:v>136</c:v>
                </c:pt>
                <c:pt idx="82">
                  <c:v>107</c:v>
                </c:pt>
                <c:pt idx="83">
                  <c:v>121</c:v>
                </c:pt>
                <c:pt idx="84">
                  <c:v>171</c:v>
                </c:pt>
                <c:pt idx="85">
                  <c:v>186</c:v>
                </c:pt>
                <c:pt idx="86">
                  <c:v>165</c:v>
                </c:pt>
                <c:pt idx="87">
                  <c:v>146</c:v>
                </c:pt>
                <c:pt idx="88">
                  <c:v>119</c:v>
                </c:pt>
                <c:pt idx="89">
                  <c:v>102</c:v>
                </c:pt>
                <c:pt idx="90">
                  <c:v>86</c:v>
                </c:pt>
                <c:pt idx="91">
                  <c:v>72</c:v>
                </c:pt>
                <c:pt idx="92">
                  <c:v>62</c:v>
                </c:pt>
                <c:pt idx="93">
                  <c:v>51</c:v>
                </c:pt>
                <c:pt idx="94">
                  <c:v>44</c:v>
                </c:pt>
                <c:pt idx="95">
                  <c:v>29</c:v>
                </c:pt>
                <c:pt idx="96">
                  <c:v>20</c:v>
                </c:pt>
                <c:pt idx="97">
                  <c:v>17</c:v>
                </c:pt>
                <c:pt idx="98">
                  <c:v>9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3</c:v>
                </c:pt>
                <c:pt idx="103">
                  <c:v>2</c:v>
                </c:pt>
                <c:pt idx="104">
                  <c:v>1</c:v>
                </c:pt>
                <c:pt idx="105">
                  <c:v>2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1</c:v>
                </c:pt>
                <c:pt idx="112">
                  <c:v>2</c:v>
                </c:pt>
                <c:pt idx="113">
                  <c:v>0</c:v>
                </c:pt>
                <c:pt idx="114">
                  <c:v>1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2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1</c:v>
                </c:pt>
                <c:pt idx="128">
                  <c:v>1</c:v>
                </c:pt>
                <c:pt idx="129">
                  <c:v>0</c:v>
                </c:pt>
                <c:pt idx="130">
                  <c:v>1</c:v>
                </c:pt>
                <c:pt idx="131">
                  <c:v>1</c:v>
                </c:pt>
                <c:pt idx="132">
                  <c:v>2</c:v>
                </c:pt>
                <c:pt idx="133">
                  <c:v>2</c:v>
                </c:pt>
                <c:pt idx="134">
                  <c:v>3</c:v>
                </c:pt>
                <c:pt idx="135">
                  <c:v>1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0</c:v>
                </c:pt>
                <c:pt idx="144">
                  <c:v>3</c:v>
                </c:pt>
                <c:pt idx="145">
                  <c:v>0</c:v>
                </c:pt>
                <c:pt idx="146">
                  <c:v>1</c:v>
                </c:pt>
                <c:pt idx="147">
                  <c:v>2</c:v>
                </c:pt>
                <c:pt idx="148">
                  <c:v>0</c:v>
                </c:pt>
                <c:pt idx="149">
                  <c:v>2</c:v>
                </c:pt>
                <c:pt idx="150">
                  <c:v>1</c:v>
                </c:pt>
                <c:pt idx="151">
                  <c:v>0</c:v>
                </c:pt>
                <c:pt idx="152">
                  <c:v>0</c:v>
                </c:pt>
                <c:pt idx="153">
                  <c:v>1</c:v>
                </c:pt>
                <c:pt idx="154">
                  <c:v>1</c:v>
                </c:pt>
                <c:pt idx="155">
                  <c:v>0</c:v>
                </c:pt>
                <c:pt idx="156">
                  <c:v>4</c:v>
                </c:pt>
                <c:pt idx="157">
                  <c:v>3</c:v>
                </c:pt>
                <c:pt idx="158">
                  <c:v>0</c:v>
                </c:pt>
                <c:pt idx="159">
                  <c:v>1</c:v>
                </c:pt>
                <c:pt idx="160">
                  <c:v>2</c:v>
                </c:pt>
                <c:pt idx="161">
                  <c:v>1</c:v>
                </c:pt>
                <c:pt idx="162">
                  <c:v>1</c:v>
                </c:pt>
                <c:pt idx="163">
                  <c:v>0</c:v>
                </c:pt>
                <c:pt idx="164">
                  <c:v>0</c:v>
                </c:pt>
                <c:pt idx="165">
                  <c:v>2</c:v>
                </c:pt>
                <c:pt idx="166">
                  <c:v>2</c:v>
                </c:pt>
                <c:pt idx="167">
                  <c:v>1</c:v>
                </c:pt>
                <c:pt idx="168">
                  <c:v>1</c:v>
                </c:pt>
                <c:pt idx="169">
                  <c:v>0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1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</c:v>
                </c:pt>
                <c:pt idx="178">
                  <c:v>0</c:v>
                </c:pt>
                <c:pt idx="179">
                  <c:v>1</c:v>
                </c:pt>
                <c:pt idx="180">
                  <c:v>1</c:v>
                </c:pt>
                <c:pt idx="181">
                  <c:v>2</c:v>
                </c:pt>
                <c:pt idx="182">
                  <c:v>0</c:v>
                </c:pt>
                <c:pt idx="183">
                  <c:v>2</c:v>
                </c:pt>
                <c:pt idx="184">
                  <c:v>0</c:v>
                </c:pt>
                <c:pt idx="185">
                  <c:v>3</c:v>
                </c:pt>
                <c:pt idx="186">
                  <c:v>1</c:v>
                </c:pt>
                <c:pt idx="187">
                  <c:v>3</c:v>
                </c:pt>
                <c:pt idx="188">
                  <c:v>1</c:v>
                </c:pt>
                <c:pt idx="189">
                  <c:v>1</c:v>
                </c:pt>
                <c:pt idx="190">
                  <c:v>2</c:v>
                </c:pt>
                <c:pt idx="191">
                  <c:v>3</c:v>
                </c:pt>
                <c:pt idx="192">
                  <c:v>0</c:v>
                </c:pt>
                <c:pt idx="193">
                  <c:v>2</c:v>
                </c:pt>
                <c:pt idx="194">
                  <c:v>0</c:v>
                </c:pt>
                <c:pt idx="195">
                  <c:v>1</c:v>
                </c:pt>
                <c:pt idx="196">
                  <c:v>0</c:v>
                </c:pt>
                <c:pt idx="197">
                  <c:v>0</c:v>
                </c:pt>
                <c:pt idx="198">
                  <c:v>1</c:v>
                </c:pt>
                <c:pt idx="199">
                  <c:v>0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0</c:v>
                </c:pt>
                <c:pt idx="205">
                  <c:v>1</c:v>
                </c:pt>
                <c:pt idx="206">
                  <c:v>0</c:v>
                </c:pt>
                <c:pt idx="207">
                  <c:v>3</c:v>
                </c:pt>
                <c:pt idx="208">
                  <c:v>0</c:v>
                </c:pt>
                <c:pt idx="209">
                  <c:v>3</c:v>
                </c:pt>
                <c:pt idx="210">
                  <c:v>4</c:v>
                </c:pt>
                <c:pt idx="211">
                  <c:v>1</c:v>
                </c:pt>
                <c:pt idx="212">
                  <c:v>0</c:v>
                </c:pt>
                <c:pt idx="213">
                  <c:v>2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3</c:v>
                </c:pt>
                <c:pt idx="227">
                  <c:v>2</c:v>
                </c:pt>
                <c:pt idx="228">
                  <c:v>2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1</c:v>
                </c:pt>
                <c:pt idx="233">
                  <c:v>1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3</c:v>
                </c:pt>
                <c:pt idx="240">
                  <c:v>1</c:v>
                </c:pt>
                <c:pt idx="241">
                  <c:v>1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</c:v>
                </c:pt>
                <c:pt idx="251">
                  <c:v>2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1</c:v>
                </c:pt>
                <c:pt idx="257">
                  <c:v>3</c:v>
                </c:pt>
                <c:pt idx="258">
                  <c:v>2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3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</c:v>
                </c:pt>
                <c:pt idx="268">
                  <c:v>2</c:v>
                </c:pt>
                <c:pt idx="269">
                  <c:v>3</c:v>
                </c:pt>
                <c:pt idx="270">
                  <c:v>1</c:v>
                </c:pt>
                <c:pt idx="271">
                  <c:v>1</c:v>
                </c:pt>
                <c:pt idx="272">
                  <c:v>2</c:v>
                </c:pt>
                <c:pt idx="273">
                  <c:v>2</c:v>
                </c:pt>
                <c:pt idx="274">
                  <c:v>2</c:v>
                </c:pt>
                <c:pt idx="275">
                  <c:v>0</c:v>
                </c:pt>
                <c:pt idx="276">
                  <c:v>0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1</c:v>
                </c:pt>
                <c:pt idx="281">
                  <c:v>2</c:v>
                </c:pt>
                <c:pt idx="282">
                  <c:v>1</c:v>
                </c:pt>
                <c:pt idx="283">
                  <c:v>3</c:v>
                </c:pt>
                <c:pt idx="284">
                  <c:v>5</c:v>
                </c:pt>
                <c:pt idx="285">
                  <c:v>2</c:v>
                </c:pt>
                <c:pt idx="286">
                  <c:v>0</c:v>
                </c:pt>
                <c:pt idx="287">
                  <c:v>3</c:v>
                </c:pt>
                <c:pt idx="288">
                  <c:v>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3</c:v>
                </c:pt>
                <c:pt idx="293">
                  <c:v>5</c:v>
                </c:pt>
                <c:pt idx="294">
                  <c:v>3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2</c:v>
                </c:pt>
                <c:pt idx="299">
                  <c:v>3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2</c:v>
                </c:pt>
                <c:pt idx="304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F6-4720-97D2-CD3FF3C7C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133624"/>
        <c:axId val="477135920"/>
      </c:scatterChart>
      <c:valAx>
        <c:axId val="477133624"/>
        <c:scaling>
          <c:orientation val="minMax"/>
          <c:max val="30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7135920"/>
        <c:crosses val="autoZero"/>
        <c:crossBetween val="midCat"/>
      </c:valAx>
      <c:valAx>
        <c:axId val="47713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7133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Vert</a:t>
            </a:r>
          </a:p>
        </c:rich>
      </c:tx>
      <c:layout/>
      <c:overlay val="0"/>
      <c:spPr>
        <a:solidFill>
          <a:schemeClr val="accent6">
            <a:lumMod val="75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Bleu</c:v>
          </c:tx>
          <c:spPr>
            <a:ln w="22225" cap="rnd">
              <a:solidFill>
                <a:schemeClr val="accent3"/>
              </a:solidFill>
            </a:ln>
            <a:effectLst>
              <a:glow rad="139700">
                <a:schemeClr val="accent3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yVal>
            <c:numRef>
              <c:f>'Données BMP'!$K$5:$K$309</c:f>
              <c:numCache>
                <c:formatCode>General</c:formatCode>
                <c:ptCount val="305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22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2</c:v>
                </c:pt>
                <c:pt idx="23">
                  <c:v>0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</c:v>
                </c:pt>
                <c:pt idx="44">
                  <c:v>0</c:v>
                </c:pt>
                <c:pt idx="45">
                  <c:v>1</c:v>
                </c:pt>
                <c:pt idx="46">
                  <c:v>0</c:v>
                </c:pt>
                <c:pt idx="47">
                  <c:v>1</c:v>
                </c:pt>
                <c:pt idx="48">
                  <c:v>1</c:v>
                </c:pt>
                <c:pt idx="49">
                  <c:v>0</c:v>
                </c:pt>
                <c:pt idx="50">
                  <c:v>1</c:v>
                </c:pt>
                <c:pt idx="51">
                  <c:v>2</c:v>
                </c:pt>
                <c:pt idx="52">
                  <c:v>4</c:v>
                </c:pt>
                <c:pt idx="53">
                  <c:v>8</c:v>
                </c:pt>
                <c:pt idx="54">
                  <c:v>9</c:v>
                </c:pt>
                <c:pt idx="55">
                  <c:v>11</c:v>
                </c:pt>
                <c:pt idx="56">
                  <c:v>13</c:v>
                </c:pt>
                <c:pt idx="57">
                  <c:v>20</c:v>
                </c:pt>
                <c:pt idx="58">
                  <c:v>19</c:v>
                </c:pt>
                <c:pt idx="59">
                  <c:v>23</c:v>
                </c:pt>
                <c:pt idx="60">
                  <c:v>26</c:v>
                </c:pt>
                <c:pt idx="61">
                  <c:v>35</c:v>
                </c:pt>
                <c:pt idx="62">
                  <c:v>37</c:v>
                </c:pt>
                <c:pt idx="63">
                  <c:v>41</c:v>
                </c:pt>
                <c:pt idx="64">
                  <c:v>46</c:v>
                </c:pt>
                <c:pt idx="65">
                  <c:v>50</c:v>
                </c:pt>
                <c:pt idx="66">
                  <c:v>53</c:v>
                </c:pt>
                <c:pt idx="67">
                  <c:v>57</c:v>
                </c:pt>
                <c:pt idx="68">
                  <c:v>62</c:v>
                </c:pt>
                <c:pt idx="69">
                  <c:v>67</c:v>
                </c:pt>
                <c:pt idx="70">
                  <c:v>71</c:v>
                </c:pt>
                <c:pt idx="71">
                  <c:v>79</c:v>
                </c:pt>
                <c:pt idx="72">
                  <c:v>82</c:v>
                </c:pt>
                <c:pt idx="73">
                  <c:v>90</c:v>
                </c:pt>
                <c:pt idx="74">
                  <c:v>94</c:v>
                </c:pt>
                <c:pt idx="75">
                  <c:v>97</c:v>
                </c:pt>
                <c:pt idx="76">
                  <c:v>107</c:v>
                </c:pt>
                <c:pt idx="77">
                  <c:v>116</c:v>
                </c:pt>
                <c:pt idx="78">
                  <c:v>137</c:v>
                </c:pt>
                <c:pt idx="79">
                  <c:v>153</c:v>
                </c:pt>
                <c:pt idx="80">
                  <c:v>149</c:v>
                </c:pt>
                <c:pt idx="81">
                  <c:v>112</c:v>
                </c:pt>
                <c:pt idx="82">
                  <c:v>92</c:v>
                </c:pt>
                <c:pt idx="83">
                  <c:v>111</c:v>
                </c:pt>
                <c:pt idx="84">
                  <c:v>160</c:v>
                </c:pt>
                <c:pt idx="85">
                  <c:v>188</c:v>
                </c:pt>
                <c:pt idx="86">
                  <c:v>186</c:v>
                </c:pt>
                <c:pt idx="87">
                  <c:v>177</c:v>
                </c:pt>
                <c:pt idx="88">
                  <c:v>171</c:v>
                </c:pt>
                <c:pt idx="89">
                  <c:v>169</c:v>
                </c:pt>
                <c:pt idx="90">
                  <c:v>165</c:v>
                </c:pt>
                <c:pt idx="91">
                  <c:v>167</c:v>
                </c:pt>
                <c:pt idx="92">
                  <c:v>163</c:v>
                </c:pt>
                <c:pt idx="93">
                  <c:v>163</c:v>
                </c:pt>
                <c:pt idx="94">
                  <c:v>165</c:v>
                </c:pt>
                <c:pt idx="95">
                  <c:v>168</c:v>
                </c:pt>
                <c:pt idx="96">
                  <c:v>169</c:v>
                </c:pt>
                <c:pt idx="97">
                  <c:v>166</c:v>
                </c:pt>
                <c:pt idx="98">
                  <c:v>167</c:v>
                </c:pt>
                <c:pt idx="99">
                  <c:v>167</c:v>
                </c:pt>
                <c:pt idx="100">
                  <c:v>167</c:v>
                </c:pt>
                <c:pt idx="101">
                  <c:v>167</c:v>
                </c:pt>
                <c:pt idx="102">
                  <c:v>169</c:v>
                </c:pt>
                <c:pt idx="103">
                  <c:v>167</c:v>
                </c:pt>
                <c:pt idx="104">
                  <c:v>165</c:v>
                </c:pt>
                <c:pt idx="105">
                  <c:v>166</c:v>
                </c:pt>
                <c:pt idx="106">
                  <c:v>166</c:v>
                </c:pt>
                <c:pt idx="107">
                  <c:v>168</c:v>
                </c:pt>
                <c:pt idx="108">
                  <c:v>168</c:v>
                </c:pt>
                <c:pt idx="109">
                  <c:v>166</c:v>
                </c:pt>
                <c:pt idx="110">
                  <c:v>166</c:v>
                </c:pt>
                <c:pt idx="111">
                  <c:v>167</c:v>
                </c:pt>
                <c:pt idx="112">
                  <c:v>165</c:v>
                </c:pt>
                <c:pt idx="113">
                  <c:v>166</c:v>
                </c:pt>
                <c:pt idx="114">
                  <c:v>166</c:v>
                </c:pt>
                <c:pt idx="115">
                  <c:v>166</c:v>
                </c:pt>
                <c:pt idx="116">
                  <c:v>164</c:v>
                </c:pt>
                <c:pt idx="117">
                  <c:v>164</c:v>
                </c:pt>
                <c:pt idx="118">
                  <c:v>166</c:v>
                </c:pt>
                <c:pt idx="119">
                  <c:v>168</c:v>
                </c:pt>
                <c:pt idx="120">
                  <c:v>170</c:v>
                </c:pt>
                <c:pt idx="121">
                  <c:v>172</c:v>
                </c:pt>
                <c:pt idx="122">
                  <c:v>169</c:v>
                </c:pt>
                <c:pt idx="123">
                  <c:v>169</c:v>
                </c:pt>
                <c:pt idx="124">
                  <c:v>167</c:v>
                </c:pt>
                <c:pt idx="125">
                  <c:v>167</c:v>
                </c:pt>
                <c:pt idx="126">
                  <c:v>164</c:v>
                </c:pt>
                <c:pt idx="127">
                  <c:v>165</c:v>
                </c:pt>
                <c:pt idx="128">
                  <c:v>165</c:v>
                </c:pt>
                <c:pt idx="129">
                  <c:v>165</c:v>
                </c:pt>
                <c:pt idx="130">
                  <c:v>166</c:v>
                </c:pt>
                <c:pt idx="131">
                  <c:v>167</c:v>
                </c:pt>
                <c:pt idx="132">
                  <c:v>170</c:v>
                </c:pt>
                <c:pt idx="133">
                  <c:v>166</c:v>
                </c:pt>
                <c:pt idx="134">
                  <c:v>170</c:v>
                </c:pt>
                <c:pt idx="135">
                  <c:v>169</c:v>
                </c:pt>
                <c:pt idx="136">
                  <c:v>168</c:v>
                </c:pt>
                <c:pt idx="137">
                  <c:v>168</c:v>
                </c:pt>
                <c:pt idx="138">
                  <c:v>165</c:v>
                </c:pt>
                <c:pt idx="139">
                  <c:v>162</c:v>
                </c:pt>
                <c:pt idx="140">
                  <c:v>167</c:v>
                </c:pt>
                <c:pt idx="141">
                  <c:v>165</c:v>
                </c:pt>
                <c:pt idx="142">
                  <c:v>168</c:v>
                </c:pt>
                <c:pt idx="143">
                  <c:v>167</c:v>
                </c:pt>
                <c:pt idx="144">
                  <c:v>170</c:v>
                </c:pt>
                <c:pt idx="145">
                  <c:v>171</c:v>
                </c:pt>
                <c:pt idx="146">
                  <c:v>173</c:v>
                </c:pt>
                <c:pt idx="147">
                  <c:v>172</c:v>
                </c:pt>
                <c:pt idx="148">
                  <c:v>165</c:v>
                </c:pt>
                <c:pt idx="149">
                  <c:v>164</c:v>
                </c:pt>
                <c:pt idx="150">
                  <c:v>160</c:v>
                </c:pt>
                <c:pt idx="151">
                  <c:v>160</c:v>
                </c:pt>
                <c:pt idx="152">
                  <c:v>164</c:v>
                </c:pt>
                <c:pt idx="153">
                  <c:v>167</c:v>
                </c:pt>
                <c:pt idx="154">
                  <c:v>163</c:v>
                </c:pt>
                <c:pt idx="155">
                  <c:v>158</c:v>
                </c:pt>
                <c:pt idx="156">
                  <c:v>153</c:v>
                </c:pt>
                <c:pt idx="157">
                  <c:v>145</c:v>
                </c:pt>
                <c:pt idx="158">
                  <c:v>137</c:v>
                </c:pt>
                <c:pt idx="159">
                  <c:v>128</c:v>
                </c:pt>
                <c:pt idx="160">
                  <c:v>125</c:v>
                </c:pt>
                <c:pt idx="161">
                  <c:v>121</c:v>
                </c:pt>
                <c:pt idx="162">
                  <c:v>118</c:v>
                </c:pt>
                <c:pt idx="163">
                  <c:v>113</c:v>
                </c:pt>
                <c:pt idx="164">
                  <c:v>108</c:v>
                </c:pt>
                <c:pt idx="165">
                  <c:v>102</c:v>
                </c:pt>
                <c:pt idx="166">
                  <c:v>98</c:v>
                </c:pt>
                <c:pt idx="167">
                  <c:v>96</c:v>
                </c:pt>
                <c:pt idx="168">
                  <c:v>94</c:v>
                </c:pt>
                <c:pt idx="169">
                  <c:v>88</c:v>
                </c:pt>
                <c:pt idx="170">
                  <c:v>81</c:v>
                </c:pt>
                <c:pt idx="171">
                  <c:v>75</c:v>
                </c:pt>
                <c:pt idx="172">
                  <c:v>73</c:v>
                </c:pt>
                <c:pt idx="173">
                  <c:v>69</c:v>
                </c:pt>
                <c:pt idx="174">
                  <c:v>66</c:v>
                </c:pt>
                <c:pt idx="175">
                  <c:v>62</c:v>
                </c:pt>
                <c:pt idx="176">
                  <c:v>59</c:v>
                </c:pt>
                <c:pt idx="177">
                  <c:v>56</c:v>
                </c:pt>
                <c:pt idx="178">
                  <c:v>51</c:v>
                </c:pt>
                <c:pt idx="179">
                  <c:v>48</c:v>
                </c:pt>
                <c:pt idx="180">
                  <c:v>45</c:v>
                </c:pt>
                <c:pt idx="181">
                  <c:v>41</c:v>
                </c:pt>
                <c:pt idx="182">
                  <c:v>38</c:v>
                </c:pt>
                <c:pt idx="183">
                  <c:v>34</c:v>
                </c:pt>
                <c:pt idx="184">
                  <c:v>31</c:v>
                </c:pt>
                <c:pt idx="185">
                  <c:v>30</c:v>
                </c:pt>
                <c:pt idx="186">
                  <c:v>26</c:v>
                </c:pt>
                <c:pt idx="187">
                  <c:v>21</c:v>
                </c:pt>
                <c:pt idx="188">
                  <c:v>19</c:v>
                </c:pt>
                <c:pt idx="189">
                  <c:v>17</c:v>
                </c:pt>
                <c:pt idx="190">
                  <c:v>15</c:v>
                </c:pt>
                <c:pt idx="191">
                  <c:v>15</c:v>
                </c:pt>
                <c:pt idx="192">
                  <c:v>11</c:v>
                </c:pt>
                <c:pt idx="193">
                  <c:v>9</c:v>
                </c:pt>
                <c:pt idx="194">
                  <c:v>7</c:v>
                </c:pt>
                <c:pt idx="195">
                  <c:v>6</c:v>
                </c:pt>
                <c:pt idx="196">
                  <c:v>5</c:v>
                </c:pt>
                <c:pt idx="197">
                  <c:v>4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1</c:v>
                </c:pt>
                <c:pt idx="202">
                  <c:v>0</c:v>
                </c:pt>
                <c:pt idx="203">
                  <c:v>2</c:v>
                </c:pt>
                <c:pt idx="204">
                  <c:v>1</c:v>
                </c:pt>
                <c:pt idx="205">
                  <c:v>1</c:v>
                </c:pt>
                <c:pt idx="206">
                  <c:v>2</c:v>
                </c:pt>
                <c:pt idx="207">
                  <c:v>2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1</c:v>
                </c:pt>
                <c:pt idx="212">
                  <c:v>2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0</c:v>
                </c:pt>
                <c:pt idx="217">
                  <c:v>1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1</c:v>
                </c:pt>
                <c:pt idx="229">
                  <c:v>3</c:v>
                </c:pt>
                <c:pt idx="230">
                  <c:v>0</c:v>
                </c:pt>
                <c:pt idx="231">
                  <c:v>1</c:v>
                </c:pt>
                <c:pt idx="232">
                  <c:v>0</c:v>
                </c:pt>
                <c:pt idx="233">
                  <c:v>3</c:v>
                </c:pt>
                <c:pt idx="234">
                  <c:v>3</c:v>
                </c:pt>
                <c:pt idx="235">
                  <c:v>1</c:v>
                </c:pt>
                <c:pt idx="236">
                  <c:v>0</c:v>
                </c:pt>
                <c:pt idx="237">
                  <c:v>1</c:v>
                </c:pt>
                <c:pt idx="238">
                  <c:v>0</c:v>
                </c:pt>
                <c:pt idx="239">
                  <c:v>2</c:v>
                </c:pt>
                <c:pt idx="240">
                  <c:v>1</c:v>
                </c:pt>
                <c:pt idx="241">
                  <c:v>0</c:v>
                </c:pt>
                <c:pt idx="242">
                  <c:v>0</c:v>
                </c:pt>
                <c:pt idx="243">
                  <c:v>1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</c:v>
                </c:pt>
                <c:pt idx="249">
                  <c:v>0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0</c:v>
                </c:pt>
                <c:pt idx="261">
                  <c:v>0</c:v>
                </c:pt>
                <c:pt idx="262">
                  <c:v>2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0</c:v>
                </c:pt>
                <c:pt idx="267">
                  <c:v>0</c:v>
                </c:pt>
                <c:pt idx="268">
                  <c:v>2</c:v>
                </c:pt>
                <c:pt idx="269">
                  <c:v>1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</c:v>
                </c:pt>
                <c:pt idx="280">
                  <c:v>2</c:v>
                </c:pt>
                <c:pt idx="281">
                  <c:v>1</c:v>
                </c:pt>
                <c:pt idx="282">
                  <c:v>1</c:v>
                </c:pt>
                <c:pt idx="283">
                  <c:v>4</c:v>
                </c:pt>
                <c:pt idx="284">
                  <c:v>0</c:v>
                </c:pt>
                <c:pt idx="285">
                  <c:v>0</c:v>
                </c:pt>
                <c:pt idx="286">
                  <c:v>2</c:v>
                </c:pt>
                <c:pt idx="287">
                  <c:v>2</c:v>
                </c:pt>
                <c:pt idx="288">
                  <c:v>2</c:v>
                </c:pt>
                <c:pt idx="289">
                  <c:v>0</c:v>
                </c:pt>
                <c:pt idx="290">
                  <c:v>2</c:v>
                </c:pt>
                <c:pt idx="291">
                  <c:v>0</c:v>
                </c:pt>
                <c:pt idx="292">
                  <c:v>6</c:v>
                </c:pt>
                <c:pt idx="293">
                  <c:v>0</c:v>
                </c:pt>
                <c:pt idx="294">
                  <c:v>2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4A-4B7E-851A-E95BE6D43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133624"/>
        <c:axId val="477135920"/>
      </c:scatterChart>
      <c:valAx>
        <c:axId val="477133624"/>
        <c:scaling>
          <c:orientation val="minMax"/>
          <c:max val="30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7135920"/>
        <c:crosses val="autoZero"/>
        <c:crossBetween val="midCat"/>
      </c:valAx>
      <c:valAx>
        <c:axId val="47713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7133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Rouge</a:t>
            </a:r>
          </a:p>
        </c:rich>
      </c:tx>
      <c:layout/>
      <c:overlay val="0"/>
      <c:spPr>
        <a:solidFill>
          <a:srgbClr val="FF330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Bleu</c:v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yVal>
            <c:numRef>
              <c:f>'Données BMP'!$L$5:$L$309</c:f>
              <c:numCache>
                <c:formatCode>General</c:formatCode>
                <c:ptCount val="305"/>
                <c:pt idx="0">
                  <c:v>1</c:v>
                </c:pt>
                <c:pt idx="1">
                  <c:v>0</c:v>
                </c:pt>
                <c:pt idx="2">
                  <c:v>5</c:v>
                </c:pt>
                <c:pt idx="3">
                  <c:v>106</c:v>
                </c:pt>
                <c:pt idx="4">
                  <c:v>172</c:v>
                </c:pt>
                <c:pt idx="5">
                  <c:v>145</c:v>
                </c:pt>
                <c:pt idx="6">
                  <c:v>128</c:v>
                </c:pt>
                <c:pt idx="7">
                  <c:v>127</c:v>
                </c:pt>
                <c:pt idx="8">
                  <c:v>138</c:v>
                </c:pt>
                <c:pt idx="9">
                  <c:v>155</c:v>
                </c:pt>
                <c:pt idx="10">
                  <c:v>137</c:v>
                </c:pt>
                <c:pt idx="11">
                  <c:v>98</c:v>
                </c:pt>
                <c:pt idx="12">
                  <c:v>87</c:v>
                </c:pt>
                <c:pt idx="13">
                  <c:v>114</c:v>
                </c:pt>
                <c:pt idx="14">
                  <c:v>135</c:v>
                </c:pt>
                <c:pt idx="15">
                  <c:v>126</c:v>
                </c:pt>
                <c:pt idx="16">
                  <c:v>92</c:v>
                </c:pt>
                <c:pt idx="17">
                  <c:v>60</c:v>
                </c:pt>
                <c:pt idx="18">
                  <c:v>61</c:v>
                </c:pt>
                <c:pt idx="19">
                  <c:v>75</c:v>
                </c:pt>
                <c:pt idx="20">
                  <c:v>79</c:v>
                </c:pt>
                <c:pt idx="21">
                  <c:v>81</c:v>
                </c:pt>
                <c:pt idx="22">
                  <c:v>78</c:v>
                </c:pt>
                <c:pt idx="23">
                  <c:v>73</c:v>
                </c:pt>
                <c:pt idx="24">
                  <c:v>74</c:v>
                </c:pt>
                <c:pt idx="25">
                  <c:v>58</c:v>
                </c:pt>
                <c:pt idx="26">
                  <c:v>39</c:v>
                </c:pt>
                <c:pt idx="27">
                  <c:v>32</c:v>
                </c:pt>
                <c:pt idx="28">
                  <c:v>37</c:v>
                </c:pt>
                <c:pt idx="29">
                  <c:v>38</c:v>
                </c:pt>
                <c:pt idx="30">
                  <c:v>38</c:v>
                </c:pt>
                <c:pt idx="31">
                  <c:v>38</c:v>
                </c:pt>
                <c:pt idx="32">
                  <c:v>33</c:v>
                </c:pt>
                <c:pt idx="33">
                  <c:v>29</c:v>
                </c:pt>
                <c:pt idx="34">
                  <c:v>28</c:v>
                </c:pt>
                <c:pt idx="35">
                  <c:v>23</c:v>
                </c:pt>
                <c:pt idx="36">
                  <c:v>20</c:v>
                </c:pt>
                <c:pt idx="37">
                  <c:v>16</c:v>
                </c:pt>
                <c:pt idx="38">
                  <c:v>13</c:v>
                </c:pt>
                <c:pt idx="39">
                  <c:v>11</c:v>
                </c:pt>
                <c:pt idx="40">
                  <c:v>11</c:v>
                </c:pt>
                <c:pt idx="41">
                  <c:v>9</c:v>
                </c:pt>
                <c:pt idx="42">
                  <c:v>6</c:v>
                </c:pt>
                <c:pt idx="43">
                  <c:v>4</c:v>
                </c:pt>
                <c:pt idx="44">
                  <c:v>3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0</c:v>
                </c:pt>
                <c:pt idx="52">
                  <c:v>1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2</c:v>
                </c:pt>
                <c:pt idx="59">
                  <c:v>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</c:v>
                </c:pt>
                <c:pt idx="64">
                  <c:v>0</c:v>
                </c:pt>
                <c:pt idx="65">
                  <c:v>1</c:v>
                </c:pt>
                <c:pt idx="66">
                  <c:v>2</c:v>
                </c:pt>
                <c:pt idx="67">
                  <c:v>1</c:v>
                </c:pt>
                <c:pt idx="68">
                  <c:v>1</c:v>
                </c:pt>
                <c:pt idx="69">
                  <c:v>2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2</c:v>
                </c:pt>
                <c:pt idx="74">
                  <c:v>1</c:v>
                </c:pt>
                <c:pt idx="75">
                  <c:v>2</c:v>
                </c:pt>
                <c:pt idx="76">
                  <c:v>0</c:v>
                </c:pt>
                <c:pt idx="77">
                  <c:v>2</c:v>
                </c:pt>
                <c:pt idx="78">
                  <c:v>1</c:v>
                </c:pt>
                <c:pt idx="79">
                  <c:v>1</c:v>
                </c:pt>
                <c:pt idx="80">
                  <c:v>2</c:v>
                </c:pt>
                <c:pt idx="81">
                  <c:v>0</c:v>
                </c:pt>
                <c:pt idx="82">
                  <c:v>0</c:v>
                </c:pt>
                <c:pt idx="83">
                  <c:v>3</c:v>
                </c:pt>
                <c:pt idx="84">
                  <c:v>2</c:v>
                </c:pt>
                <c:pt idx="85">
                  <c:v>4</c:v>
                </c:pt>
                <c:pt idx="86">
                  <c:v>0</c:v>
                </c:pt>
                <c:pt idx="87">
                  <c:v>2</c:v>
                </c:pt>
                <c:pt idx="88">
                  <c:v>3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</c:v>
                </c:pt>
                <c:pt idx="93">
                  <c:v>1</c:v>
                </c:pt>
                <c:pt idx="94">
                  <c:v>0</c:v>
                </c:pt>
                <c:pt idx="95">
                  <c:v>0</c:v>
                </c:pt>
                <c:pt idx="96">
                  <c:v>2</c:v>
                </c:pt>
                <c:pt idx="97">
                  <c:v>2</c:v>
                </c:pt>
                <c:pt idx="98">
                  <c:v>1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</c:v>
                </c:pt>
                <c:pt idx="103">
                  <c:v>2</c:v>
                </c:pt>
                <c:pt idx="104">
                  <c:v>3</c:v>
                </c:pt>
                <c:pt idx="105">
                  <c:v>5</c:v>
                </c:pt>
                <c:pt idx="106">
                  <c:v>5</c:v>
                </c:pt>
                <c:pt idx="107">
                  <c:v>8</c:v>
                </c:pt>
                <c:pt idx="108">
                  <c:v>8</c:v>
                </c:pt>
                <c:pt idx="109">
                  <c:v>9</c:v>
                </c:pt>
                <c:pt idx="110">
                  <c:v>11</c:v>
                </c:pt>
                <c:pt idx="111">
                  <c:v>14</c:v>
                </c:pt>
                <c:pt idx="112">
                  <c:v>14</c:v>
                </c:pt>
                <c:pt idx="113">
                  <c:v>15</c:v>
                </c:pt>
                <c:pt idx="114">
                  <c:v>21</c:v>
                </c:pt>
                <c:pt idx="115">
                  <c:v>23</c:v>
                </c:pt>
                <c:pt idx="116">
                  <c:v>25</c:v>
                </c:pt>
                <c:pt idx="117">
                  <c:v>29</c:v>
                </c:pt>
                <c:pt idx="118">
                  <c:v>29</c:v>
                </c:pt>
                <c:pt idx="119">
                  <c:v>35</c:v>
                </c:pt>
                <c:pt idx="120">
                  <c:v>37</c:v>
                </c:pt>
                <c:pt idx="121">
                  <c:v>38</c:v>
                </c:pt>
                <c:pt idx="122">
                  <c:v>42</c:v>
                </c:pt>
                <c:pt idx="123">
                  <c:v>48</c:v>
                </c:pt>
                <c:pt idx="124">
                  <c:v>48</c:v>
                </c:pt>
                <c:pt idx="125">
                  <c:v>48</c:v>
                </c:pt>
                <c:pt idx="126">
                  <c:v>53</c:v>
                </c:pt>
                <c:pt idx="127">
                  <c:v>57</c:v>
                </c:pt>
                <c:pt idx="128">
                  <c:v>58</c:v>
                </c:pt>
                <c:pt idx="129">
                  <c:v>64</c:v>
                </c:pt>
                <c:pt idx="130">
                  <c:v>68</c:v>
                </c:pt>
                <c:pt idx="131">
                  <c:v>72</c:v>
                </c:pt>
                <c:pt idx="132">
                  <c:v>74</c:v>
                </c:pt>
                <c:pt idx="133">
                  <c:v>81</c:v>
                </c:pt>
                <c:pt idx="134">
                  <c:v>83</c:v>
                </c:pt>
                <c:pt idx="135">
                  <c:v>86</c:v>
                </c:pt>
                <c:pt idx="136">
                  <c:v>91</c:v>
                </c:pt>
                <c:pt idx="137">
                  <c:v>92</c:v>
                </c:pt>
                <c:pt idx="138">
                  <c:v>98</c:v>
                </c:pt>
                <c:pt idx="139">
                  <c:v>100</c:v>
                </c:pt>
                <c:pt idx="140">
                  <c:v>104</c:v>
                </c:pt>
                <c:pt idx="141">
                  <c:v>110</c:v>
                </c:pt>
                <c:pt idx="142">
                  <c:v>117</c:v>
                </c:pt>
                <c:pt idx="143">
                  <c:v>124</c:v>
                </c:pt>
                <c:pt idx="144">
                  <c:v>131</c:v>
                </c:pt>
                <c:pt idx="145">
                  <c:v>132</c:v>
                </c:pt>
                <c:pt idx="146">
                  <c:v>139</c:v>
                </c:pt>
                <c:pt idx="147">
                  <c:v>144</c:v>
                </c:pt>
                <c:pt idx="148">
                  <c:v>140</c:v>
                </c:pt>
                <c:pt idx="149">
                  <c:v>146</c:v>
                </c:pt>
                <c:pt idx="150">
                  <c:v>150</c:v>
                </c:pt>
                <c:pt idx="151">
                  <c:v>154</c:v>
                </c:pt>
                <c:pt idx="152">
                  <c:v>163</c:v>
                </c:pt>
                <c:pt idx="153">
                  <c:v>168</c:v>
                </c:pt>
                <c:pt idx="154">
                  <c:v>168</c:v>
                </c:pt>
                <c:pt idx="155">
                  <c:v>172</c:v>
                </c:pt>
                <c:pt idx="156">
                  <c:v>173</c:v>
                </c:pt>
                <c:pt idx="157">
                  <c:v>170</c:v>
                </c:pt>
                <c:pt idx="158">
                  <c:v>163</c:v>
                </c:pt>
                <c:pt idx="159">
                  <c:v>159</c:v>
                </c:pt>
                <c:pt idx="160">
                  <c:v>163</c:v>
                </c:pt>
                <c:pt idx="161">
                  <c:v>167</c:v>
                </c:pt>
                <c:pt idx="162">
                  <c:v>169</c:v>
                </c:pt>
                <c:pt idx="163">
                  <c:v>169</c:v>
                </c:pt>
                <c:pt idx="164">
                  <c:v>166</c:v>
                </c:pt>
                <c:pt idx="165">
                  <c:v>167</c:v>
                </c:pt>
                <c:pt idx="166">
                  <c:v>168</c:v>
                </c:pt>
                <c:pt idx="167">
                  <c:v>169</c:v>
                </c:pt>
                <c:pt idx="168">
                  <c:v>169</c:v>
                </c:pt>
                <c:pt idx="169">
                  <c:v>169</c:v>
                </c:pt>
                <c:pt idx="170">
                  <c:v>168</c:v>
                </c:pt>
                <c:pt idx="171">
                  <c:v>167</c:v>
                </c:pt>
                <c:pt idx="172">
                  <c:v>165</c:v>
                </c:pt>
                <c:pt idx="173">
                  <c:v>166</c:v>
                </c:pt>
                <c:pt idx="174">
                  <c:v>165</c:v>
                </c:pt>
                <c:pt idx="175">
                  <c:v>168</c:v>
                </c:pt>
                <c:pt idx="176">
                  <c:v>168</c:v>
                </c:pt>
                <c:pt idx="177">
                  <c:v>167</c:v>
                </c:pt>
                <c:pt idx="178">
                  <c:v>168</c:v>
                </c:pt>
                <c:pt idx="179">
                  <c:v>169</c:v>
                </c:pt>
                <c:pt idx="180">
                  <c:v>168</c:v>
                </c:pt>
                <c:pt idx="181">
                  <c:v>169</c:v>
                </c:pt>
                <c:pt idx="182">
                  <c:v>166</c:v>
                </c:pt>
                <c:pt idx="183">
                  <c:v>171</c:v>
                </c:pt>
                <c:pt idx="184">
                  <c:v>170</c:v>
                </c:pt>
                <c:pt idx="185">
                  <c:v>171</c:v>
                </c:pt>
                <c:pt idx="186">
                  <c:v>166</c:v>
                </c:pt>
                <c:pt idx="187">
                  <c:v>158</c:v>
                </c:pt>
                <c:pt idx="188">
                  <c:v>156</c:v>
                </c:pt>
                <c:pt idx="189">
                  <c:v>160</c:v>
                </c:pt>
                <c:pt idx="190">
                  <c:v>167</c:v>
                </c:pt>
                <c:pt idx="191">
                  <c:v>171</c:v>
                </c:pt>
                <c:pt idx="192">
                  <c:v>169</c:v>
                </c:pt>
                <c:pt idx="193">
                  <c:v>172</c:v>
                </c:pt>
                <c:pt idx="194">
                  <c:v>170</c:v>
                </c:pt>
                <c:pt idx="195">
                  <c:v>168</c:v>
                </c:pt>
                <c:pt idx="196">
                  <c:v>167</c:v>
                </c:pt>
                <c:pt idx="197">
                  <c:v>167</c:v>
                </c:pt>
                <c:pt idx="198">
                  <c:v>170</c:v>
                </c:pt>
                <c:pt idx="199">
                  <c:v>165</c:v>
                </c:pt>
                <c:pt idx="200">
                  <c:v>163</c:v>
                </c:pt>
                <c:pt idx="201">
                  <c:v>161</c:v>
                </c:pt>
                <c:pt idx="202">
                  <c:v>163</c:v>
                </c:pt>
                <c:pt idx="203">
                  <c:v>170</c:v>
                </c:pt>
                <c:pt idx="204">
                  <c:v>181</c:v>
                </c:pt>
                <c:pt idx="205">
                  <c:v>195</c:v>
                </c:pt>
                <c:pt idx="206">
                  <c:v>186</c:v>
                </c:pt>
                <c:pt idx="207">
                  <c:v>142</c:v>
                </c:pt>
                <c:pt idx="208">
                  <c:v>116</c:v>
                </c:pt>
                <c:pt idx="209">
                  <c:v>126</c:v>
                </c:pt>
                <c:pt idx="210">
                  <c:v>157</c:v>
                </c:pt>
                <c:pt idx="211">
                  <c:v>185</c:v>
                </c:pt>
                <c:pt idx="212">
                  <c:v>187</c:v>
                </c:pt>
                <c:pt idx="213">
                  <c:v>181</c:v>
                </c:pt>
                <c:pt idx="214">
                  <c:v>173</c:v>
                </c:pt>
                <c:pt idx="215">
                  <c:v>167</c:v>
                </c:pt>
                <c:pt idx="216">
                  <c:v>164</c:v>
                </c:pt>
                <c:pt idx="217">
                  <c:v>163</c:v>
                </c:pt>
                <c:pt idx="218">
                  <c:v>164</c:v>
                </c:pt>
                <c:pt idx="219">
                  <c:v>164</c:v>
                </c:pt>
                <c:pt idx="220">
                  <c:v>165</c:v>
                </c:pt>
                <c:pt idx="221">
                  <c:v>166</c:v>
                </c:pt>
                <c:pt idx="222">
                  <c:v>165</c:v>
                </c:pt>
                <c:pt idx="223">
                  <c:v>164</c:v>
                </c:pt>
                <c:pt idx="224">
                  <c:v>162</c:v>
                </c:pt>
                <c:pt idx="225">
                  <c:v>160</c:v>
                </c:pt>
                <c:pt idx="226">
                  <c:v>165</c:v>
                </c:pt>
                <c:pt idx="227">
                  <c:v>175</c:v>
                </c:pt>
                <c:pt idx="228">
                  <c:v>189</c:v>
                </c:pt>
                <c:pt idx="229">
                  <c:v>195</c:v>
                </c:pt>
                <c:pt idx="230">
                  <c:v>179</c:v>
                </c:pt>
                <c:pt idx="231">
                  <c:v>139</c:v>
                </c:pt>
                <c:pt idx="232">
                  <c:v>120</c:v>
                </c:pt>
                <c:pt idx="233">
                  <c:v>135</c:v>
                </c:pt>
                <c:pt idx="234">
                  <c:v>161</c:v>
                </c:pt>
                <c:pt idx="235">
                  <c:v>175</c:v>
                </c:pt>
                <c:pt idx="236">
                  <c:v>176</c:v>
                </c:pt>
                <c:pt idx="237">
                  <c:v>175</c:v>
                </c:pt>
                <c:pt idx="238">
                  <c:v>183</c:v>
                </c:pt>
                <c:pt idx="239">
                  <c:v>176</c:v>
                </c:pt>
                <c:pt idx="240">
                  <c:v>169</c:v>
                </c:pt>
                <c:pt idx="241">
                  <c:v>163</c:v>
                </c:pt>
                <c:pt idx="242">
                  <c:v>160</c:v>
                </c:pt>
                <c:pt idx="243">
                  <c:v>163</c:v>
                </c:pt>
                <c:pt idx="244">
                  <c:v>166</c:v>
                </c:pt>
                <c:pt idx="245">
                  <c:v>163</c:v>
                </c:pt>
                <c:pt idx="246">
                  <c:v>160</c:v>
                </c:pt>
                <c:pt idx="247">
                  <c:v>160</c:v>
                </c:pt>
                <c:pt idx="248">
                  <c:v>163</c:v>
                </c:pt>
                <c:pt idx="249">
                  <c:v>165</c:v>
                </c:pt>
                <c:pt idx="250">
                  <c:v>169</c:v>
                </c:pt>
                <c:pt idx="251">
                  <c:v>189</c:v>
                </c:pt>
                <c:pt idx="252">
                  <c:v>189</c:v>
                </c:pt>
                <c:pt idx="253">
                  <c:v>168</c:v>
                </c:pt>
                <c:pt idx="254">
                  <c:v>146</c:v>
                </c:pt>
                <c:pt idx="255">
                  <c:v>132</c:v>
                </c:pt>
                <c:pt idx="256">
                  <c:v>147</c:v>
                </c:pt>
                <c:pt idx="257">
                  <c:v>177</c:v>
                </c:pt>
                <c:pt idx="258">
                  <c:v>181</c:v>
                </c:pt>
                <c:pt idx="259">
                  <c:v>173</c:v>
                </c:pt>
                <c:pt idx="260">
                  <c:v>168</c:v>
                </c:pt>
                <c:pt idx="261">
                  <c:v>163</c:v>
                </c:pt>
                <c:pt idx="262">
                  <c:v>160</c:v>
                </c:pt>
                <c:pt idx="263">
                  <c:v>159</c:v>
                </c:pt>
                <c:pt idx="264">
                  <c:v>159</c:v>
                </c:pt>
                <c:pt idx="265">
                  <c:v>165</c:v>
                </c:pt>
                <c:pt idx="266">
                  <c:v>172</c:v>
                </c:pt>
                <c:pt idx="267">
                  <c:v>174</c:v>
                </c:pt>
                <c:pt idx="268">
                  <c:v>174</c:v>
                </c:pt>
                <c:pt idx="269">
                  <c:v>167</c:v>
                </c:pt>
                <c:pt idx="270">
                  <c:v>164</c:v>
                </c:pt>
                <c:pt idx="271">
                  <c:v>164</c:v>
                </c:pt>
                <c:pt idx="272">
                  <c:v>166</c:v>
                </c:pt>
                <c:pt idx="273">
                  <c:v>166</c:v>
                </c:pt>
                <c:pt idx="274">
                  <c:v>166</c:v>
                </c:pt>
                <c:pt idx="275">
                  <c:v>166</c:v>
                </c:pt>
                <c:pt idx="276">
                  <c:v>166</c:v>
                </c:pt>
                <c:pt idx="277">
                  <c:v>164</c:v>
                </c:pt>
                <c:pt idx="278">
                  <c:v>160</c:v>
                </c:pt>
                <c:pt idx="279">
                  <c:v>155</c:v>
                </c:pt>
                <c:pt idx="280">
                  <c:v>154</c:v>
                </c:pt>
                <c:pt idx="281">
                  <c:v>165</c:v>
                </c:pt>
                <c:pt idx="282">
                  <c:v>195</c:v>
                </c:pt>
                <c:pt idx="283">
                  <c:v>238</c:v>
                </c:pt>
                <c:pt idx="284">
                  <c:v>245</c:v>
                </c:pt>
                <c:pt idx="285">
                  <c:v>176</c:v>
                </c:pt>
                <c:pt idx="286">
                  <c:v>80</c:v>
                </c:pt>
                <c:pt idx="287">
                  <c:v>12</c:v>
                </c:pt>
                <c:pt idx="288">
                  <c:v>7</c:v>
                </c:pt>
                <c:pt idx="289">
                  <c:v>64</c:v>
                </c:pt>
                <c:pt idx="290">
                  <c:v>148</c:v>
                </c:pt>
                <c:pt idx="291">
                  <c:v>212</c:v>
                </c:pt>
                <c:pt idx="292">
                  <c:v>221</c:v>
                </c:pt>
                <c:pt idx="293">
                  <c:v>216</c:v>
                </c:pt>
                <c:pt idx="294">
                  <c:v>196</c:v>
                </c:pt>
                <c:pt idx="295">
                  <c:v>178</c:v>
                </c:pt>
                <c:pt idx="296">
                  <c:v>164</c:v>
                </c:pt>
                <c:pt idx="297">
                  <c:v>150</c:v>
                </c:pt>
                <c:pt idx="298">
                  <c:v>153</c:v>
                </c:pt>
                <c:pt idx="299">
                  <c:v>156</c:v>
                </c:pt>
                <c:pt idx="300">
                  <c:v>178</c:v>
                </c:pt>
                <c:pt idx="301">
                  <c:v>164</c:v>
                </c:pt>
                <c:pt idx="302">
                  <c:v>150</c:v>
                </c:pt>
                <c:pt idx="303">
                  <c:v>153</c:v>
                </c:pt>
                <c:pt idx="304">
                  <c:v>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7B-4412-AC9B-B7335238C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133624"/>
        <c:axId val="477135920"/>
      </c:scatterChart>
      <c:valAx>
        <c:axId val="477133624"/>
        <c:scaling>
          <c:orientation val="minMax"/>
          <c:max val="30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7135920"/>
        <c:crosses val="autoZero"/>
        <c:crossBetween val="midCat"/>
      </c:valAx>
      <c:valAx>
        <c:axId val="47713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77133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600">
                <a:solidFill>
                  <a:schemeClr val="accent1">
                    <a:lumMod val="50000"/>
                  </a:schemeClr>
                </a:solidFill>
              </a:rPr>
              <a:t>Spectre</a:t>
            </a:r>
          </a:p>
          <a:p>
            <a:pPr>
              <a:defRPr/>
            </a:pPr>
            <a:r>
              <a:rPr lang="fr-FR" sz="1400" i="1">
                <a:solidFill>
                  <a:schemeClr val="accent1">
                    <a:lumMod val="50000"/>
                  </a:schemeClr>
                </a:solidFill>
              </a:rPr>
              <a:t>spectrum</a:t>
            </a:r>
            <a:r>
              <a:rPr lang="fr-FR" sz="1600">
                <a:solidFill>
                  <a:schemeClr val="accent1">
                    <a:lumMod val="50000"/>
                  </a:schemeClr>
                </a:solidFill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Calculs!$Q$10:$Q$310</c:f>
              <c:numCache>
                <c:formatCode>0</c:formatCode>
                <c:ptCount val="301"/>
                <c:pt idx="0">
                  <c:v>4000</c:v>
                </c:pt>
                <c:pt idx="1">
                  <c:v>4010</c:v>
                </c:pt>
                <c:pt idx="2">
                  <c:v>4020</c:v>
                </c:pt>
                <c:pt idx="3">
                  <c:v>4030</c:v>
                </c:pt>
                <c:pt idx="4">
                  <c:v>4040</c:v>
                </c:pt>
                <c:pt idx="5">
                  <c:v>4050</c:v>
                </c:pt>
                <c:pt idx="6">
                  <c:v>4060</c:v>
                </c:pt>
                <c:pt idx="7">
                  <c:v>4070</c:v>
                </c:pt>
                <c:pt idx="8">
                  <c:v>4080</c:v>
                </c:pt>
                <c:pt idx="9">
                  <c:v>4090</c:v>
                </c:pt>
                <c:pt idx="10">
                  <c:v>4100</c:v>
                </c:pt>
                <c:pt idx="11">
                  <c:v>4110</c:v>
                </c:pt>
                <c:pt idx="12">
                  <c:v>4120</c:v>
                </c:pt>
                <c:pt idx="13">
                  <c:v>4130</c:v>
                </c:pt>
                <c:pt idx="14">
                  <c:v>4140</c:v>
                </c:pt>
                <c:pt idx="15">
                  <c:v>4150</c:v>
                </c:pt>
                <c:pt idx="16">
                  <c:v>4160</c:v>
                </c:pt>
                <c:pt idx="17">
                  <c:v>4170</c:v>
                </c:pt>
                <c:pt idx="18">
                  <c:v>4180</c:v>
                </c:pt>
                <c:pt idx="19">
                  <c:v>4190</c:v>
                </c:pt>
                <c:pt idx="20">
                  <c:v>4200</c:v>
                </c:pt>
                <c:pt idx="21">
                  <c:v>4210</c:v>
                </c:pt>
                <c:pt idx="22">
                  <c:v>4220</c:v>
                </c:pt>
                <c:pt idx="23">
                  <c:v>4230</c:v>
                </c:pt>
                <c:pt idx="24">
                  <c:v>4240</c:v>
                </c:pt>
                <c:pt idx="25">
                  <c:v>4250</c:v>
                </c:pt>
                <c:pt idx="26">
                  <c:v>4260</c:v>
                </c:pt>
                <c:pt idx="27">
                  <c:v>4270</c:v>
                </c:pt>
                <c:pt idx="28">
                  <c:v>4280</c:v>
                </c:pt>
                <c:pt idx="29">
                  <c:v>4290</c:v>
                </c:pt>
                <c:pt idx="30">
                  <c:v>4300</c:v>
                </c:pt>
                <c:pt idx="31">
                  <c:v>4310</c:v>
                </c:pt>
                <c:pt idx="32">
                  <c:v>4320</c:v>
                </c:pt>
                <c:pt idx="33">
                  <c:v>4330</c:v>
                </c:pt>
                <c:pt idx="34">
                  <c:v>4340</c:v>
                </c:pt>
                <c:pt idx="35">
                  <c:v>4350</c:v>
                </c:pt>
                <c:pt idx="36">
                  <c:v>4360</c:v>
                </c:pt>
                <c:pt idx="37">
                  <c:v>4370</c:v>
                </c:pt>
                <c:pt idx="38">
                  <c:v>4380</c:v>
                </c:pt>
                <c:pt idx="39">
                  <c:v>4390</c:v>
                </c:pt>
                <c:pt idx="40">
                  <c:v>4400</c:v>
                </c:pt>
                <c:pt idx="41">
                  <c:v>4410</c:v>
                </c:pt>
                <c:pt idx="42">
                  <c:v>4420</c:v>
                </c:pt>
                <c:pt idx="43">
                  <c:v>4430</c:v>
                </c:pt>
                <c:pt idx="44">
                  <c:v>4440</c:v>
                </c:pt>
                <c:pt idx="45">
                  <c:v>4450</c:v>
                </c:pt>
                <c:pt idx="46">
                  <c:v>4460</c:v>
                </c:pt>
                <c:pt idx="47">
                  <c:v>4470</c:v>
                </c:pt>
                <c:pt idx="48">
                  <c:v>4480</c:v>
                </c:pt>
                <c:pt idx="49">
                  <c:v>4490</c:v>
                </c:pt>
                <c:pt idx="50">
                  <c:v>4500</c:v>
                </c:pt>
                <c:pt idx="51">
                  <c:v>4510</c:v>
                </c:pt>
                <c:pt idx="52">
                  <c:v>4520</c:v>
                </c:pt>
                <c:pt idx="53">
                  <c:v>4530</c:v>
                </c:pt>
                <c:pt idx="54">
                  <c:v>4540</c:v>
                </c:pt>
                <c:pt idx="55">
                  <c:v>4550</c:v>
                </c:pt>
                <c:pt idx="56">
                  <c:v>4560</c:v>
                </c:pt>
                <c:pt idx="57">
                  <c:v>4570</c:v>
                </c:pt>
                <c:pt idx="58">
                  <c:v>4580</c:v>
                </c:pt>
                <c:pt idx="59">
                  <c:v>4590</c:v>
                </c:pt>
                <c:pt idx="60">
                  <c:v>4600</c:v>
                </c:pt>
                <c:pt idx="61">
                  <c:v>4610</c:v>
                </c:pt>
                <c:pt idx="62">
                  <c:v>4620</c:v>
                </c:pt>
                <c:pt idx="63">
                  <c:v>4630</c:v>
                </c:pt>
                <c:pt idx="64">
                  <c:v>4640</c:v>
                </c:pt>
                <c:pt idx="65">
                  <c:v>4650</c:v>
                </c:pt>
                <c:pt idx="66">
                  <c:v>4660</c:v>
                </c:pt>
                <c:pt idx="67">
                  <c:v>4670</c:v>
                </c:pt>
                <c:pt idx="68">
                  <c:v>4680</c:v>
                </c:pt>
                <c:pt idx="69">
                  <c:v>4690</c:v>
                </c:pt>
                <c:pt idx="70">
                  <c:v>4700</c:v>
                </c:pt>
                <c:pt idx="71">
                  <c:v>4710</c:v>
                </c:pt>
                <c:pt idx="72">
                  <c:v>4720</c:v>
                </c:pt>
                <c:pt idx="73">
                  <c:v>4730</c:v>
                </c:pt>
                <c:pt idx="74">
                  <c:v>4740</c:v>
                </c:pt>
                <c:pt idx="75">
                  <c:v>4750</c:v>
                </c:pt>
                <c:pt idx="76">
                  <c:v>4760</c:v>
                </c:pt>
                <c:pt idx="77">
                  <c:v>4770</c:v>
                </c:pt>
                <c:pt idx="78">
                  <c:v>4780</c:v>
                </c:pt>
                <c:pt idx="79">
                  <c:v>4790</c:v>
                </c:pt>
                <c:pt idx="80">
                  <c:v>4800</c:v>
                </c:pt>
                <c:pt idx="81">
                  <c:v>4810</c:v>
                </c:pt>
                <c:pt idx="82">
                  <c:v>4820</c:v>
                </c:pt>
                <c:pt idx="83">
                  <c:v>4830</c:v>
                </c:pt>
                <c:pt idx="84">
                  <c:v>4840</c:v>
                </c:pt>
                <c:pt idx="85">
                  <c:v>4850</c:v>
                </c:pt>
                <c:pt idx="86">
                  <c:v>4860</c:v>
                </c:pt>
                <c:pt idx="87">
                  <c:v>4870</c:v>
                </c:pt>
                <c:pt idx="88">
                  <c:v>4880</c:v>
                </c:pt>
                <c:pt idx="89">
                  <c:v>4890</c:v>
                </c:pt>
                <c:pt idx="90">
                  <c:v>4900</c:v>
                </c:pt>
                <c:pt idx="91">
                  <c:v>4910</c:v>
                </c:pt>
                <c:pt idx="92">
                  <c:v>4920</c:v>
                </c:pt>
                <c:pt idx="93">
                  <c:v>4930</c:v>
                </c:pt>
                <c:pt idx="94">
                  <c:v>4940</c:v>
                </c:pt>
                <c:pt idx="95">
                  <c:v>4950</c:v>
                </c:pt>
                <c:pt idx="96">
                  <c:v>4960</c:v>
                </c:pt>
                <c:pt idx="97">
                  <c:v>4970</c:v>
                </c:pt>
                <c:pt idx="98">
                  <c:v>4980</c:v>
                </c:pt>
                <c:pt idx="99">
                  <c:v>4990</c:v>
                </c:pt>
                <c:pt idx="100">
                  <c:v>5000</c:v>
                </c:pt>
                <c:pt idx="101">
                  <c:v>5010</c:v>
                </c:pt>
                <c:pt idx="102">
                  <c:v>5020</c:v>
                </c:pt>
                <c:pt idx="103">
                  <c:v>5030</c:v>
                </c:pt>
                <c:pt idx="104">
                  <c:v>5040</c:v>
                </c:pt>
                <c:pt idx="105">
                  <c:v>5050</c:v>
                </c:pt>
                <c:pt idx="106">
                  <c:v>5060</c:v>
                </c:pt>
                <c:pt idx="107">
                  <c:v>5070</c:v>
                </c:pt>
                <c:pt idx="108">
                  <c:v>5080</c:v>
                </c:pt>
                <c:pt idx="109">
                  <c:v>5090</c:v>
                </c:pt>
                <c:pt idx="110">
                  <c:v>5100</c:v>
                </c:pt>
                <c:pt idx="111">
                  <c:v>5110</c:v>
                </c:pt>
                <c:pt idx="112">
                  <c:v>5120</c:v>
                </c:pt>
                <c:pt idx="113">
                  <c:v>5130</c:v>
                </c:pt>
                <c:pt idx="114">
                  <c:v>5140</c:v>
                </c:pt>
                <c:pt idx="115">
                  <c:v>5150</c:v>
                </c:pt>
                <c:pt idx="116">
                  <c:v>5160</c:v>
                </c:pt>
                <c:pt idx="117">
                  <c:v>5170</c:v>
                </c:pt>
                <c:pt idx="118">
                  <c:v>5180</c:v>
                </c:pt>
                <c:pt idx="119">
                  <c:v>5190</c:v>
                </c:pt>
                <c:pt idx="120">
                  <c:v>5200</c:v>
                </c:pt>
                <c:pt idx="121">
                  <c:v>5210</c:v>
                </c:pt>
                <c:pt idx="122">
                  <c:v>5220</c:v>
                </c:pt>
                <c:pt idx="123">
                  <c:v>5230</c:v>
                </c:pt>
                <c:pt idx="124">
                  <c:v>5240</c:v>
                </c:pt>
                <c:pt idx="125">
                  <c:v>5250</c:v>
                </c:pt>
                <c:pt idx="126">
                  <c:v>5260</c:v>
                </c:pt>
                <c:pt idx="127">
                  <c:v>5270</c:v>
                </c:pt>
                <c:pt idx="128">
                  <c:v>5280</c:v>
                </c:pt>
                <c:pt idx="129">
                  <c:v>5290</c:v>
                </c:pt>
                <c:pt idx="130">
                  <c:v>5300</c:v>
                </c:pt>
                <c:pt idx="131">
                  <c:v>5310</c:v>
                </c:pt>
                <c:pt idx="132">
                  <c:v>5320</c:v>
                </c:pt>
                <c:pt idx="133">
                  <c:v>5330</c:v>
                </c:pt>
                <c:pt idx="134">
                  <c:v>5340</c:v>
                </c:pt>
                <c:pt idx="135">
                  <c:v>5350</c:v>
                </c:pt>
                <c:pt idx="136">
                  <c:v>5360</c:v>
                </c:pt>
                <c:pt idx="137">
                  <c:v>5370</c:v>
                </c:pt>
                <c:pt idx="138">
                  <c:v>5380</c:v>
                </c:pt>
                <c:pt idx="139">
                  <c:v>5390</c:v>
                </c:pt>
                <c:pt idx="140">
                  <c:v>5400</c:v>
                </c:pt>
                <c:pt idx="141">
                  <c:v>5410</c:v>
                </c:pt>
                <c:pt idx="142">
                  <c:v>5420</c:v>
                </c:pt>
                <c:pt idx="143">
                  <c:v>5430</c:v>
                </c:pt>
                <c:pt idx="144">
                  <c:v>5440</c:v>
                </c:pt>
                <c:pt idx="145">
                  <c:v>5450</c:v>
                </c:pt>
                <c:pt idx="146">
                  <c:v>5460</c:v>
                </c:pt>
                <c:pt idx="147">
                  <c:v>5470</c:v>
                </c:pt>
                <c:pt idx="148">
                  <c:v>5480</c:v>
                </c:pt>
                <c:pt idx="149">
                  <c:v>5490</c:v>
                </c:pt>
                <c:pt idx="150">
                  <c:v>5500</c:v>
                </c:pt>
                <c:pt idx="151">
                  <c:v>5510</c:v>
                </c:pt>
                <c:pt idx="152">
                  <c:v>5520</c:v>
                </c:pt>
                <c:pt idx="153">
                  <c:v>5530</c:v>
                </c:pt>
                <c:pt idx="154">
                  <c:v>5540</c:v>
                </c:pt>
                <c:pt idx="155">
                  <c:v>5550</c:v>
                </c:pt>
                <c:pt idx="156">
                  <c:v>5560</c:v>
                </c:pt>
                <c:pt idx="157">
                  <c:v>5570</c:v>
                </c:pt>
                <c:pt idx="158">
                  <c:v>5580</c:v>
                </c:pt>
                <c:pt idx="159">
                  <c:v>5590</c:v>
                </c:pt>
                <c:pt idx="160">
                  <c:v>5600</c:v>
                </c:pt>
                <c:pt idx="161">
                  <c:v>5610</c:v>
                </c:pt>
                <c:pt idx="162">
                  <c:v>5620</c:v>
                </c:pt>
                <c:pt idx="163">
                  <c:v>5630</c:v>
                </c:pt>
                <c:pt idx="164">
                  <c:v>5640</c:v>
                </c:pt>
                <c:pt idx="165">
                  <c:v>5650</c:v>
                </c:pt>
                <c:pt idx="166">
                  <c:v>5660</c:v>
                </c:pt>
                <c:pt idx="167">
                  <c:v>5670</c:v>
                </c:pt>
                <c:pt idx="168">
                  <c:v>5680</c:v>
                </c:pt>
                <c:pt idx="169">
                  <c:v>5690</c:v>
                </c:pt>
                <c:pt idx="170">
                  <c:v>5700</c:v>
                </c:pt>
                <c:pt idx="171">
                  <c:v>5710</c:v>
                </c:pt>
                <c:pt idx="172">
                  <c:v>5720</c:v>
                </c:pt>
                <c:pt idx="173">
                  <c:v>5730</c:v>
                </c:pt>
                <c:pt idx="174">
                  <c:v>5740</c:v>
                </c:pt>
                <c:pt idx="175">
                  <c:v>5750</c:v>
                </c:pt>
                <c:pt idx="176">
                  <c:v>5760</c:v>
                </c:pt>
                <c:pt idx="177">
                  <c:v>5770</c:v>
                </c:pt>
                <c:pt idx="178">
                  <c:v>5780</c:v>
                </c:pt>
                <c:pt idx="179">
                  <c:v>5790</c:v>
                </c:pt>
                <c:pt idx="180">
                  <c:v>5800</c:v>
                </c:pt>
                <c:pt idx="181">
                  <c:v>5810</c:v>
                </c:pt>
                <c:pt idx="182">
                  <c:v>5820</c:v>
                </c:pt>
                <c:pt idx="183">
                  <c:v>5830</c:v>
                </c:pt>
                <c:pt idx="184">
                  <c:v>5840</c:v>
                </c:pt>
                <c:pt idx="185">
                  <c:v>5850</c:v>
                </c:pt>
                <c:pt idx="186">
                  <c:v>5860</c:v>
                </c:pt>
                <c:pt idx="187">
                  <c:v>5870</c:v>
                </c:pt>
                <c:pt idx="188">
                  <c:v>5880</c:v>
                </c:pt>
                <c:pt idx="189">
                  <c:v>5890</c:v>
                </c:pt>
                <c:pt idx="190">
                  <c:v>5900</c:v>
                </c:pt>
                <c:pt idx="191">
                  <c:v>5910</c:v>
                </c:pt>
                <c:pt idx="192">
                  <c:v>5920</c:v>
                </c:pt>
                <c:pt idx="193">
                  <c:v>5930</c:v>
                </c:pt>
                <c:pt idx="194">
                  <c:v>5940</c:v>
                </c:pt>
                <c:pt idx="195">
                  <c:v>5950</c:v>
                </c:pt>
                <c:pt idx="196">
                  <c:v>5960</c:v>
                </c:pt>
                <c:pt idx="197">
                  <c:v>5970</c:v>
                </c:pt>
                <c:pt idx="198">
                  <c:v>5980</c:v>
                </c:pt>
                <c:pt idx="199">
                  <c:v>5990</c:v>
                </c:pt>
                <c:pt idx="200">
                  <c:v>6000</c:v>
                </c:pt>
                <c:pt idx="201">
                  <c:v>6010</c:v>
                </c:pt>
                <c:pt idx="202">
                  <c:v>6020</c:v>
                </c:pt>
                <c:pt idx="203">
                  <c:v>6030</c:v>
                </c:pt>
                <c:pt idx="204">
                  <c:v>6040</c:v>
                </c:pt>
                <c:pt idx="205">
                  <c:v>6050</c:v>
                </c:pt>
                <c:pt idx="206">
                  <c:v>6060</c:v>
                </c:pt>
                <c:pt idx="207">
                  <c:v>6070</c:v>
                </c:pt>
                <c:pt idx="208">
                  <c:v>6080</c:v>
                </c:pt>
                <c:pt idx="209">
                  <c:v>6090</c:v>
                </c:pt>
                <c:pt idx="210">
                  <c:v>6100</c:v>
                </c:pt>
                <c:pt idx="211">
                  <c:v>6110</c:v>
                </c:pt>
                <c:pt idx="212">
                  <c:v>6120</c:v>
                </c:pt>
                <c:pt idx="213">
                  <c:v>6130</c:v>
                </c:pt>
                <c:pt idx="214">
                  <c:v>6140</c:v>
                </c:pt>
                <c:pt idx="215">
                  <c:v>6150</c:v>
                </c:pt>
                <c:pt idx="216">
                  <c:v>6160</c:v>
                </c:pt>
                <c:pt idx="217">
                  <c:v>6170</c:v>
                </c:pt>
                <c:pt idx="218">
                  <c:v>6180</c:v>
                </c:pt>
                <c:pt idx="219">
                  <c:v>6190</c:v>
                </c:pt>
                <c:pt idx="220">
                  <c:v>6200</c:v>
                </c:pt>
                <c:pt idx="221">
                  <c:v>6210</c:v>
                </c:pt>
                <c:pt idx="222">
                  <c:v>6220</c:v>
                </c:pt>
                <c:pt idx="223">
                  <c:v>6230</c:v>
                </c:pt>
                <c:pt idx="224">
                  <c:v>6240</c:v>
                </c:pt>
                <c:pt idx="225">
                  <c:v>6250</c:v>
                </c:pt>
                <c:pt idx="226">
                  <c:v>6260</c:v>
                </c:pt>
                <c:pt idx="227">
                  <c:v>6270</c:v>
                </c:pt>
                <c:pt idx="228">
                  <c:v>6280</c:v>
                </c:pt>
                <c:pt idx="229">
                  <c:v>6290</c:v>
                </c:pt>
                <c:pt idx="230">
                  <c:v>6300</c:v>
                </c:pt>
                <c:pt idx="231">
                  <c:v>6310</c:v>
                </c:pt>
                <c:pt idx="232">
                  <c:v>6320</c:v>
                </c:pt>
                <c:pt idx="233">
                  <c:v>6330</c:v>
                </c:pt>
                <c:pt idx="234">
                  <c:v>6340</c:v>
                </c:pt>
                <c:pt idx="235">
                  <c:v>6350</c:v>
                </c:pt>
                <c:pt idx="236">
                  <c:v>6360</c:v>
                </c:pt>
                <c:pt idx="237">
                  <c:v>6370</c:v>
                </c:pt>
                <c:pt idx="238">
                  <c:v>6380</c:v>
                </c:pt>
                <c:pt idx="239">
                  <c:v>6390</c:v>
                </c:pt>
                <c:pt idx="240">
                  <c:v>6400</c:v>
                </c:pt>
                <c:pt idx="241">
                  <c:v>6410</c:v>
                </c:pt>
                <c:pt idx="242">
                  <c:v>6420</c:v>
                </c:pt>
                <c:pt idx="243">
                  <c:v>6430</c:v>
                </c:pt>
                <c:pt idx="244">
                  <c:v>6440</c:v>
                </c:pt>
                <c:pt idx="245">
                  <c:v>6450</c:v>
                </c:pt>
                <c:pt idx="246">
                  <c:v>6460</c:v>
                </c:pt>
                <c:pt idx="247">
                  <c:v>6470</c:v>
                </c:pt>
                <c:pt idx="248">
                  <c:v>6480</c:v>
                </c:pt>
                <c:pt idx="249">
                  <c:v>6490</c:v>
                </c:pt>
                <c:pt idx="250">
                  <c:v>6500</c:v>
                </c:pt>
                <c:pt idx="251">
                  <c:v>6510</c:v>
                </c:pt>
                <c:pt idx="252">
                  <c:v>6520</c:v>
                </c:pt>
                <c:pt idx="253">
                  <c:v>6530</c:v>
                </c:pt>
                <c:pt idx="254">
                  <c:v>6540</c:v>
                </c:pt>
                <c:pt idx="255">
                  <c:v>6550</c:v>
                </c:pt>
                <c:pt idx="256">
                  <c:v>6560</c:v>
                </c:pt>
                <c:pt idx="257">
                  <c:v>6570</c:v>
                </c:pt>
                <c:pt idx="258">
                  <c:v>6580</c:v>
                </c:pt>
                <c:pt idx="259">
                  <c:v>6590</c:v>
                </c:pt>
                <c:pt idx="260">
                  <c:v>6600</c:v>
                </c:pt>
                <c:pt idx="261">
                  <c:v>6610</c:v>
                </c:pt>
                <c:pt idx="262">
                  <c:v>6620</c:v>
                </c:pt>
                <c:pt idx="263">
                  <c:v>6630</c:v>
                </c:pt>
                <c:pt idx="264">
                  <c:v>6640</c:v>
                </c:pt>
                <c:pt idx="265">
                  <c:v>6650</c:v>
                </c:pt>
                <c:pt idx="266">
                  <c:v>6660</c:v>
                </c:pt>
                <c:pt idx="267">
                  <c:v>6670</c:v>
                </c:pt>
                <c:pt idx="268">
                  <c:v>6680</c:v>
                </c:pt>
                <c:pt idx="269">
                  <c:v>6690</c:v>
                </c:pt>
                <c:pt idx="270">
                  <c:v>6700</c:v>
                </c:pt>
                <c:pt idx="271">
                  <c:v>6710</c:v>
                </c:pt>
                <c:pt idx="272">
                  <c:v>6720</c:v>
                </c:pt>
                <c:pt idx="273">
                  <c:v>6730</c:v>
                </c:pt>
                <c:pt idx="274">
                  <c:v>6740</c:v>
                </c:pt>
                <c:pt idx="275">
                  <c:v>6750</c:v>
                </c:pt>
                <c:pt idx="276">
                  <c:v>6760</c:v>
                </c:pt>
                <c:pt idx="277">
                  <c:v>6770</c:v>
                </c:pt>
                <c:pt idx="278">
                  <c:v>6780</c:v>
                </c:pt>
                <c:pt idx="279">
                  <c:v>6790</c:v>
                </c:pt>
                <c:pt idx="280">
                  <c:v>6800</c:v>
                </c:pt>
                <c:pt idx="281">
                  <c:v>6810</c:v>
                </c:pt>
                <c:pt idx="282">
                  <c:v>6820</c:v>
                </c:pt>
                <c:pt idx="283">
                  <c:v>6830</c:v>
                </c:pt>
                <c:pt idx="284">
                  <c:v>6840</c:v>
                </c:pt>
                <c:pt idx="285">
                  <c:v>6850</c:v>
                </c:pt>
                <c:pt idx="286">
                  <c:v>6860</c:v>
                </c:pt>
                <c:pt idx="287">
                  <c:v>6870</c:v>
                </c:pt>
                <c:pt idx="288">
                  <c:v>6880</c:v>
                </c:pt>
                <c:pt idx="289">
                  <c:v>6890</c:v>
                </c:pt>
                <c:pt idx="290">
                  <c:v>6900</c:v>
                </c:pt>
                <c:pt idx="291">
                  <c:v>6910</c:v>
                </c:pt>
                <c:pt idx="292">
                  <c:v>6920</c:v>
                </c:pt>
                <c:pt idx="293">
                  <c:v>6930</c:v>
                </c:pt>
                <c:pt idx="294">
                  <c:v>6940</c:v>
                </c:pt>
                <c:pt idx="295">
                  <c:v>6950</c:v>
                </c:pt>
                <c:pt idx="296">
                  <c:v>6960</c:v>
                </c:pt>
                <c:pt idx="297">
                  <c:v>6970</c:v>
                </c:pt>
                <c:pt idx="298">
                  <c:v>6980</c:v>
                </c:pt>
                <c:pt idx="299">
                  <c:v>6990</c:v>
                </c:pt>
                <c:pt idx="300">
                  <c:v>7000</c:v>
                </c:pt>
              </c:numCache>
            </c:numRef>
          </c:xVal>
          <c:yVal>
            <c:numRef>
              <c:f>Calculs!$B$10:$B$310</c:f>
              <c:numCache>
                <c:formatCode>General</c:formatCode>
                <c:ptCount val="301"/>
                <c:pt idx="0">
                  <c:v>-21</c:v>
                </c:pt>
                <c:pt idx="1">
                  <c:v>-23</c:v>
                </c:pt>
                <c:pt idx="2">
                  <c:v>-20</c:v>
                </c:pt>
                <c:pt idx="3">
                  <c:v>209</c:v>
                </c:pt>
                <c:pt idx="4">
                  <c:v>328</c:v>
                </c:pt>
                <c:pt idx="5">
                  <c:v>277</c:v>
                </c:pt>
                <c:pt idx="6">
                  <c:v>245</c:v>
                </c:pt>
                <c:pt idx="7">
                  <c:v>249</c:v>
                </c:pt>
                <c:pt idx="8">
                  <c:v>283</c:v>
                </c:pt>
                <c:pt idx="9">
                  <c:v>329</c:v>
                </c:pt>
                <c:pt idx="10">
                  <c:v>298</c:v>
                </c:pt>
                <c:pt idx="11">
                  <c:v>211</c:v>
                </c:pt>
                <c:pt idx="12">
                  <c:v>197</c:v>
                </c:pt>
                <c:pt idx="13">
                  <c:v>271</c:v>
                </c:pt>
                <c:pt idx="14">
                  <c:v>333</c:v>
                </c:pt>
                <c:pt idx="15">
                  <c:v>321</c:v>
                </c:pt>
                <c:pt idx="16">
                  <c:v>236</c:v>
                </c:pt>
                <c:pt idx="17">
                  <c:v>160</c:v>
                </c:pt>
                <c:pt idx="18">
                  <c:v>165</c:v>
                </c:pt>
                <c:pt idx="19">
                  <c:v>216</c:v>
                </c:pt>
                <c:pt idx="20">
                  <c:v>241</c:v>
                </c:pt>
                <c:pt idx="21">
                  <c:v>261</c:v>
                </c:pt>
                <c:pt idx="22">
                  <c:v>261</c:v>
                </c:pt>
                <c:pt idx="23">
                  <c:v>271</c:v>
                </c:pt>
                <c:pt idx="24">
                  <c:v>275</c:v>
                </c:pt>
                <c:pt idx="25">
                  <c:v>222</c:v>
                </c:pt>
                <c:pt idx="26">
                  <c:v>166</c:v>
                </c:pt>
                <c:pt idx="27">
                  <c:v>137</c:v>
                </c:pt>
                <c:pt idx="28">
                  <c:v>166</c:v>
                </c:pt>
                <c:pt idx="29">
                  <c:v>201</c:v>
                </c:pt>
                <c:pt idx="30">
                  <c:v>213</c:v>
                </c:pt>
                <c:pt idx="31">
                  <c:v>217</c:v>
                </c:pt>
                <c:pt idx="32">
                  <c:v>211</c:v>
                </c:pt>
                <c:pt idx="33">
                  <c:v>204</c:v>
                </c:pt>
                <c:pt idx="34">
                  <c:v>199</c:v>
                </c:pt>
                <c:pt idx="35">
                  <c:v>185</c:v>
                </c:pt>
                <c:pt idx="36">
                  <c:v>178</c:v>
                </c:pt>
                <c:pt idx="37">
                  <c:v>172</c:v>
                </c:pt>
                <c:pt idx="38">
                  <c:v>170</c:v>
                </c:pt>
                <c:pt idx="39">
                  <c:v>184</c:v>
                </c:pt>
                <c:pt idx="40">
                  <c:v>195</c:v>
                </c:pt>
                <c:pt idx="41">
                  <c:v>205</c:v>
                </c:pt>
                <c:pt idx="42">
                  <c:v>183</c:v>
                </c:pt>
                <c:pt idx="43">
                  <c:v>124</c:v>
                </c:pt>
                <c:pt idx="44">
                  <c:v>103</c:v>
                </c:pt>
                <c:pt idx="45">
                  <c:v>111</c:v>
                </c:pt>
                <c:pt idx="46">
                  <c:v>149</c:v>
                </c:pt>
                <c:pt idx="47">
                  <c:v>173</c:v>
                </c:pt>
                <c:pt idx="48">
                  <c:v>164</c:v>
                </c:pt>
                <c:pt idx="49">
                  <c:v>164</c:v>
                </c:pt>
                <c:pt idx="50">
                  <c:v>155</c:v>
                </c:pt>
                <c:pt idx="51">
                  <c:v>153</c:v>
                </c:pt>
                <c:pt idx="52">
                  <c:v>151</c:v>
                </c:pt>
                <c:pt idx="53">
                  <c:v>154</c:v>
                </c:pt>
                <c:pt idx="54">
                  <c:v>148</c:v>
                </c:pt>
                <c:pt idx="55">
                  <c:v>145</c:v>
                </c:pt>
                <c:pt idx="56">
                  <c:v>152</c:v>
                </c:pt>
                <c:pt idx="57">
                  <c:v>162</c:v>
                </c:pt>
                <c:pt idx="58">
                  <c:v>158</c:v>
                </c:pt>
                <c:pt idx="59">
                  <c:v>159</c:v>
                </c:pt>
                <c:pt idx="60">
                  <c:v>157</c:v>
                </c:pt>
                <c:pt idx="61">
                  <c:v>169</c:v>
                </c:pt>
                <c:pt idx="62">
                  <c:v>174</c:v>
                </c:pt>
                <c:pt idx="63">
                  <c:v>181</c:v>
                </c:pt>
                <c:pt idx="64">
                  <c:v>184</c:v>
                </c:pt>
                <c:pt idx="65">
                  <c:v>193</c:v>
                </c:pt>
                <c:pt idx="66">
                  <c:v>202</c:v>
                </c:pt>
                <c:pt idx="67">
                  <c:v>208</c:v>
                </c:pt>
                <c:pt idx="68">
                  <c:v>217</c:v>
                </c:pt>
                <c:pt idx="69">
                  <c:v>225</c:v>
                </c:pt>
                <c:pt idx="70">
                  <c:v>228</c:v>
                </c:pt>
                <c:pt idx="71">
                  <c:v>235</c:v>
                </c:pt>
                <c:pt idx="72">
                  <c:v>238</c:v>
                </c:pt>
                <c:pt idx="73">
                  <c:v>247</c:v>
                </c:pt>
                <c:pt idx="74">
                  <c:v>249</c:v>
                </c:pt>
                <c:pt idx="75">
                  <c:v>251</c:v>
                </c:pt>
                <c:pt idx="76">
                  <c:v>264</c:v>
                </c:pt>
                <c:pt idx="77">
                  <c:v>275</c:v>
                </c:pt>
                <c:pt idx="78">
                  <c:v>311</c:v>
                </c:pt>
                <c:pt idx="79">
                  <c:v>341</c:v>
                </c:pt>
                <c:pt idx="80">
                  <c:v>318</c:v>
                </c:pt>
                <c:pt idx="81">
                  <c:v>231</c:v>
                </c:pt>
                <c:pt idx="82">
                  <c:v>181</c:v>
                </c:pt>
                <c:pt idx="83">
                  <c:v>216</c:v>
                </c:pt>
                <c:pt idx="84">
                  <c:v>313</c:v>
                </c:pt>
                <c:pt idx="85">
                  <c:v>357</c:v>
                </c:pt>
                <c:pt idx="86">
                  <c:v>329</c:v>
                </c:pt>
                <c:pt idx="87">
                  <c:v>302</c:v>
                </c:pt>
                <c:pt idx="88">
                  <c:v>269</c:v>
                </c:pt>
                <c:pt idx="89">
                  <c:v>246</c:v>
                </c:pt>
                <c:pt idx="90">
                  <c:v>225</c:v>
                </c:pt>
                <c:pt idx="91">
                  <c:v>212</c:v>
                </c:pt>
                <c:pt idx="92">
                  <c:v>198</c:v>
                </c:pt>
                <c:pt idx="93">
                  <c:v>185</c:v>
                </c:pt>
                <c:pt idx="94">
                  <c:v>178</c:v>
                </c:pt>
                <c:pt idx="95">
                  <c:v>165</c:v>
                </c:pt>
                <c:pt idx="96">
                  <c:v>158</c:v>
                </c:pt>
                <c:pt idx="97">
                  <c:v>151</c:v>
                </c:pt>
                <c:pt idx="98">
                  <c:v>141</c:v>
                </c:pt>
                <c:pt idx="99">
                  <c:v>132</c:v>
                </c:pt>
                <c:pt idx="100">
                  <c:v>131</c:v>
                </c:pt>
                <c:pt idx="101">
                  <c:v>129</c:v>
                </c:pt>
                <c:pt idx="102">
                  <c:v>133</c:v>
                </c:pt>
                <c:pt idx="103">
                  <c:v>129</c:v>
                </c:pt>
                <c:pt idx="104">
                  <c:v>125</c:v>
                </c:pt>
                <c:pt idx="105">
                  <c:v>128</c:v>
                </c:pt>
                <c:pt idx="106">
                  <c:v>126</c:v>
                </c:pt>
                <c:pt idx="107">
                  <c:v>130</c:v>
                </c:pt>
                <c:pt idx="108">
                  <c:v>130</c:v>
                </c:pt>
                <c:pt idx="109">
                  <c:v>131</c:v>
                </c:pt>
                <c:pt idx="110">
                  <c:v>136</c:v>
                </c:pt>
                <c:pt idx="111">
                  <c:v>142</c:v>
                </c:pt>
                <c:pt idx="112">
                  <c:v>143</c:v>
                </c:pt>
                <c:pt idx="113">
                  <c:v>144</c:v>
                </c:pt>
                <c:pt idx="114">
                  <c:v>152</c:v>
                </c:pt>
                <c:pt idx="115">
                  <c:v>155</c:v>
                </c:pt>
                <c:pt idx="116">
                  <c:v>156</c:v>
                </c:pt>
                <c:pt idx="117">
                  <c:v>162</c:v>
                </c:pt>
                <c:pt idx="118">
                  <c:v>165</c:v>
                </c:pt>
                <c:pt idx="119">
                  <c:v>176</c:v>
                </c:pt>
                <c:pt idx="120">
                  <c:v>182</c:v>
                </c:pt>
                <c:pt idx="121">
                  <c:v>185</c:v>
                </c:pt>
                <c:pt idx="122">
                  <c:v>188</c:v>
                </c:pt>
                <c:pt idx="123">
                  <c:v>199</c:v>
                </c:pt>
                <c:pt idx="124">
                  <c:v>197</c:v>
                </c:pt>
                <c:pt idx="125">
                  <c:v>199</c:v>
                </c:pt>
                <c:pt idx="126">
                  <c:v>203</c:v>
                </c:pt>
                <c:pt idx="127">
                  <c:v>211</c:v>
                </c:pt>
                <c:pt idx="128">
                  <c:v>214</c:v>
                </c:pt>
                <c:pt idx="129">
                  <c:v>222</c:v>
                </c:pt>
                <c:pt idx="130">
                  <c:v>229</c:v>
                </c:pt>
                <c:pt idx="131">
                  <c:v>235</c:v>
                </c:pt>
                <c:pt idx="132">
                  <c:v>240</c:v>
                </c:pt>
                <c:pt idx="133">
                  <c:v>242</c:v>
                </c:pt>
                <c:pt idx="134">
                  <c:v>247</c:v>
                </c:pt>
                <c:pt idx="135">
                  <c:v>245</c:v>
                </c:pt>
                <c:pt idx="136">
                  <c:v>246</c:v>
                </c:pt>
                <c:pt idx="137">
                  <c:v>246</c:v>
                </c:pt>
                <c:pt idx="138">
                  <c:v>249</c:v>
                </c:pt>
                <c:pt idx="139">
                  <c:v>248</c:v>
                </c:pt>
                <c:pt idx="140">
                  <c:v>257</c:v>
                </c:pt>
                <c:pt idx="141">
                  <c:v>261</c:v>
                </c:pt>
                <c:pt idx="142">
                  <c:v>271</c:v>
                </c:pt>
                <c:pt idx="143">
                  <c:v>276</c:v>
                </c:pt>
                <c:pt idx="144">
                  <c:v>288</c:v>
                </c:pt>
                <c:pt idx="145">
                  <c:v>287</c:v>
                </c:pt>
                <c:pt idx="146">
                  <c:v>297</c:v>
                </c:pt>
                <c:pt idx="147">
                  <c:v>302</c:v>
                </c:pt>
                <c:pt idx="148">
                  <c:v>289</c:v>
                </c:pt>
                <c:pt idx="149">
                  <c:v>296</c:v>
                </c:pt>
                <c:pt idx="150">
                  <c:v>295</c:v>
                </c:pt>
                <c:pt idx="151">
                  <c:v>298</c:v>
                </c:pt>
                <c:pt idx="152">
                  <c:v>311</c:v>
                </c:pt>
                <c:pt idx="153">
                  <c:v>320</c:v>
                </c:pt>
                <c:pt idx="154">
                  <c:v>316</c:v>
                </c:pt>
                <c:pt idx="155">
                  <c:v>314</c:v>
                </c:pt>
                <c:pt idx="156">
                  <c:v>314</c:v>
                </c:pt>
                <c:pt idx="157">
                  <c:v>302</c:v>
                </c:pt>
                <c:pt idx="158">
                  <c:v>284</c:v>
                </c:pt>
                <c:pt idx="159">
                  <c:v>272</c:v>
                </c:pt>
                <c:pt idx="160">
                  <c:v>274</c:v>
                </c:pt>
                <c:pt idx="161">
                  <c:v>273</c:v>
                </c:pt>
                <c:pt idx="162">
                  <c:v>272</c:v>
                </c:pt>
                <c:pt idx="163">
                  <c:v>266</c:v>
                </c:pt>
                <c:pt idx="164">
                  <c:v>258</c:v>
                </c:pt>
                <c:pt idx="165">
                  <c:v>255</c:v>
                </c:pt>
                <c:pt idx="166">
                  <c:v>252</c:v>
                </c:pt>
                <c:pt idx="167">
                  <c:v>250</c:v>
                </c:pt>
                <c:pt idx="168">
                  <c:v>248</c:v>
                </c:pt>
                <c:pt idx="169">
                  <c:v>241</c:v>
                </c:pt>
                <c:pt idx="170">
                  <c:v>234</c:v>
                </c:pt>
                <c:pt idx="171">
                  <c:v>226</c:v>
                </c:pt>
                <c:pt idx="172">
                  <c:v>222</c:v>
                </c:pt>
                <c:pt idx="173">
                  <c:v>220</c:v>
                </c:pt>
                <c:pt idx="174">
                  <c:v>215</c:v>
                </c:pt>
                <c:pt idx="175">
                  <c:v>214</c:v>
                </c:pt>
                <c:pt idx="176">
                  <c:v>212</c:v>
                </c:pt>
                <c:pt idx="177">
                  <c:v>209</c:v>
                </c:pt>
                <c:pt idx="178">
                  <c:v>204</c:v>
                </c:pt>
                <c:pt idx="179">
                  <c:v>203</c:v>
                </c:pt>
                <c:pt idx="180">
                  <c:v>199</c:v>
                </c:pt>
                <c:pt idx="181">
                  <c:v>197</c:v>
                </c:pt>
                <c:pt idx="182">
                  <c:v>189</c:v>
                </c:pt>
                <c:pt idx="183">
                  <c:v>193</c:v>
                </c:pt>
                <c:pt idx="184">
                  <c:v>187</c:v>
                </c:pt>
                <c:pt idx="185">
                  <c:v>190</c:v>
                </c:pt>
                <c:pt idx="186">
                  <c:v>179</c:v>
                </c:pt>
                <c:pt idx="187">
                  <c:v>168</c:v>
                </c:pt>
                <c:pt idx="188">
                  <c:v>162</c:v>
                </c:pt>
                <c:pt idx="189">
                  <c:v>164</c:v>
                </c:pt>
                <c:pt idx="190">
                  <c:v>171</c:v>
                </c:pt>
                <c:pt idx="191">
                  <c:v>176</c:v>
                </c:pt>
                <c:pt idx="192">
                  <c:v>167</c:v>
                </c:pt>
                <c:pt idx="193">
                  <c:v>170</c:v>
                </c:pt>
                <c:pt idx="194">
                  <c:v>164</c:v>
                </c:pt>
                <c:pt idx="195">
                  <c:v>162</c:v>
                </c:pt>
                <c:pt idx="196">
                  <c:v>159</c:v>
                </c:pt>
                <c:pt idx="197">
                  <c:v>158</c:v>
                </c:pt>
                <c:pt idx="198">
                  <c:v>160</c:v>
                </c:pt>
                <c:pt idx="199">
                  <c:v>153</c:v>
                </c:pt>
                <c:pt idx="200">
                  <c:v>152</c:v>
                </c:pt>
                <c:pt idx="201">
                  <c:v>151</c:v>
                </c:pt>
                <c:pt idx="202">
                  <c:v>152</c:v>
                </c:pt>
                <c:pt idx="203">
                  <c:v>161</c:v>
                </c:pt>
                <c:pt idx="204">
                  <c:v>170</c:v>
                </c:pt>
                <c:pt idx="205">
                  <c:v>185</c:v>
                </c:pt>
                <c:pt idx="206">
                  <c:v>176</c:v>
                </c:pt>
                <c:pt idx="207">
                  <c:v>140</c:v>
                </c:pt>
                <c:pt idx="208">
                  <c:v>109</c:v>
                </c:pt>
                <c:pt idx="209">
                  <c:v>122</c:v>
                </c:pt>
                <c:pt idx="210">
                  <c:v>155</c:v>
                </c:pt>
                <c:pt idx="211">
                  <c:v>180</c:v>
                </c:pt>
                <c:pt idx="212">
                  <c:v>182</c:v>
                </c:pt>
                <c:pt idx="213">
                  <c:v>177</c:v>
                </c:pt>
                <c:pt idx="214">
                  <c:v>168</c:v>
                </c:pt>
                <c:pt idx="215">
                  <c:v>162</c:v>
                </c:pt>
                <c:pt idx="216">
                  <c:v>158</c:v>
                </c:pt>
                <c:pt idx="217">
                  <c:v>157</c:v>
                </c:pt>
                <c:pt idx="218">
                  <c:v>157</c:v>
                </c:pt>
                <c:pt idx="219">
                  <c:v>157</c:v>
                </c:pt>
                <c:pt idx="220">
                  <c:v>158</c:v>
                </c:pt>
                <c:pt idx="221">
                  <c:v>159</c:v>
                </c:pt>
                <c:pt idx="222">
                  <c:v>159</c:v>
                </c:pt>
                <c:pt idx="223">
                  <c:v>157</c:v>
                </c:pt>
                <c:pt idx="224">
                  <c:v>155</c:v>
                </c:pt>
                <c:pt idx="225">
                  <c:v>153</c:v>
                </c:pt>
                <c:pt idx="226">
                  <c:v>163</c:v>
                </c:pt>
                <c:pt idx="227">
                  <c:v>171</c:v>
                </c:pt>
                <c:pt idx="228">
                  <c:v>185</c:v>
                </c:pt>
                <c:pt idx="229">
                  <c:v>193</c:v>
                </c:pt>
                <c:pt idx="230">
                  <c:v>172</c:v>
                </c:pt>
                <c:pt idx="231">
                  <c:v>133</c:v>
                </c:pt>
                <c:pt idx="232">
                  <c:v>114</c:v>
                </c:pt>
                <c:pt idx="233">
                  <c:v>132</c:v>
                </c:pt>
                <c:pt idx="234">
                  <c:v>157</c:v>
                </c:pt>
                <c:pt idx="235">
                  <c:v>171</c:v>
                </c:pt>
                <c:pt idx="236">
                  <c:v>169</c:v>
                </c:pt>
                <c:pt idx="237">
                  <c:v>169</c:v>
                </c:pt>
                <c:pt idx="238">
                  <c:v>178</c:v>
                </c:pt>
                <c:pt idx="239">
                  <c:v>174</c:v>
                </c:pt>
                <c:pt idx="240">
                  <c:v>164</c:v>
                </c:pt>
                <c:pt idx="241">
                  <c:v>156</c:v>
                </c:pt>
                <c:pt idx="242">
                  <c:v>151</c:v>
                </c:pt>
                <c:pt idx="243">
                  <c:v>154</c:v>
                </c:pt>
                <c:pt idx="244">
                  <c:v>155</c:v>
                </c:pt>
                <c:pt idx="245">
                  <c:v>152</c:v>
                </c:pt>
                <c:pt idx="246">
                  <c:v>147</c:v>
                </c:pt>
                <c:pt idx="247">
                  <c:v>146</c:v>
                </c:pt>
                <c:pt idx="248">
                  <c:v>149</c:v>
                </c:pt>
                <c:pt idx="249">
                  <c:v>149</c:v>
                </c:pt>
                <c:pt idx="250">
                  <c:v>154</c:v>
                </c:pt>
                <c:pt idx="251">
                  <c:v>174</c:v>
                </c:pt>
                <c:pt idx="252">
                  <c:v>171</c:v>
                </c:pt>
                <c:pt idx="253">
                  <c:v>148</c:v>
                </c:pt>
                <c:pt idx="254">
                  <c:v>125</c:v>
                </c:pt>
                <c:pt idx="255">
                  <c:v>110</c:v>
                </c:pt>
                <c:pt idx="256">
                  <c:v>126</c:v>
                </c:pt>
                <c:pt idx="257">
                  <c:v>157</c:v>
                </c:pt>
                <c:pt idx="258">
                  <c:v>159</c:v>
                </c:pt>
                <c:pt idx="259">
                  <c:v>148</c:v>
                </c:pt>
                <c:pt idx="260">
                  <c:v>141</c:v>
                </c:pt>
                <c:pt idx="261">
                  <c:v>136</c:v>
                </c:pt>
                <c:pt idx="262">
                  <c:v>136</c:v>
                </c:pt>
                <c:pt idx="263">
                  <c:v>130</c:v>
                </c:pt>
                <c:pt idx="264">
                  <c:v>129</c:v>
                </c:pt>
                <c:pt idx="265">
                  <c:v>134</c:v>
                </c:pt>
                <c:pt idx="266">
                  <c:v>139</c:v>
                </c:pt>
                <c:pt idx="267">
                  <c:v>141</c:v>
                </c:pt>
                <c:pt idx="268">
                  <c:v>143</c:v>
                </c:pt>
                <c:pt idx="269">
                  <c:v>135</c:v>
                </c:pt>
                <c:pt idx="270">
                  <c:v>128</c:v>
                </c:pt>
                <c:pt idx="271">
                  <c:v>127</c:v>
                </c:pt>
                <c:pt idx="272">
                  <c:v>129</c:v>
                </c:pt>
                <c:pt idx="273">
                  <c:v>128</c:v>
                </c:pt>
                <c:pt idx="274">
                  <c:v>127</c:v>
                </c:pt>
                <c:pt idx="275">
                  <c:v>124</c:v>
                </c:pt>
                <c:pt idx="276">
                  <c:v>123</c:v>
                </c:pt>
                <c:pt idx="277">
                  <c:v>121</c:v>
                </c:pt>
                <c:pt idx="278">
                  <c:v>115</c:v>
                </c:pt>
                <c:pt idx="279">
                  <c:v>110</c:v>
                </c:pt>
                <c:pt idx="280">
                  <c:v>110</c:v>
                </c:pt>
                <c:pt idx="281">
                  <c:v>120</c:v>
                </c:pt>
                <c:pt idx="282">
                  <c:v>148</c:v>
                </c:pt>
                <c:pt idx="283">
                  <c:v>195</c:v>
                </c:pt>
                <c:pt idx="284">
                  <c:v>199</c:v>
                </c:pt>
                <c:pt idx="285">
                  <c:v>126</c:v>
                </c:pt>
                <c:pt idx="286">
                  <c:v>29</c:v>
                </c:pt>
                <c:pt idx="287">
                  <c:v>-37</c:v>
                </c:pt>
                <c:pt idx="288">
                  <c:v>-46</c:v>
                </c:pt>
                <c:pt idx="289">
                  <c:v>8</c:v>
                </c:pt>
                <c:pt idx="290">
                  <c:v>96</c:v>
                </c:pt>
                <c:pt idx="291">
                  <c:v>155</c:v>
                </c:pt>
                <c:pt idx="292">
                  <c:v>171</c:v>
                </c:pt>
                <c:pt idx="293">
                  <c:v>161</c:v>
                </c:pt>
                <c:pt idx="294">
                  <c:v>140</c:v>
                </c:pt>
                <c:pt idx="295">
                  <c:v>116</c:v>
                </c:pt>
                <c:pt idx="296">
                  <c:v>101</c:v>
                </c:pt>
                <c:pt idx="297">
                  <c:v>86</c:v>
                </c:pt>
                <c:pt idx="298">
                  <c:v>90</c:v>
                </c:pt>
                <c:pt idx="299">
                  <c:v>93</c:v>
                </c:pt>
                <c:pt idx="300">
                  <c:v>111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90-49C3-BB32-02D386DF6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7659744"/>
        <c:axId val="977658304"/>
      </c:scatterChart>
      <c:valAx>
        <c:axId val="977659744"/>
        <c:scaling>
          <c:orientation val="minMax"/>
          <c:max val="7000"/>
          <c:min val="4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77658304"/>
        <c:crosses val="autoZero"/>
        <c:crossBetween val="midCat"/>
      </c:valAx>
      <c:valAx>
        <c:axId val="977658304"/>
        <c:scaling>
          <c:orientation val="minMax"/>
          <c:min val="-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77659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Vert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6.8521805442260025E-2"/>
          <c:y val="0.17880853024833898"/>
          <c:w val="0.90228868795353279"/>
          <c:h val="0.76816116959712533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'Données BMP'!$K$5:$K$309</c:f>
              <c:numCache>
                <c:formatCode>General</c:formatCode>
                <c:ptCount val="305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22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2</c:v>
                </c:pt>
                <c:pt idx="23">
                  <c:v>0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</c:v>
                </c:pt>
                <c:pt idx="44">
                  <c:v>0</c:v>
                </c:pt>
                <c:pt idx="45">
                  <c:v>1</c:v>
                </c:pt>
                <c:pt idx="46">
                  <c:v>0</c:v>
                </c:pt>
                <c:pt idx="47">
                  <c:v>1</c:v>
                </c:pt>
                <c:pt idx="48">
                  <c:v>1</c:v>
                </c:pt>
                <c:pt idx="49">
                  <c:v>0</c:v>
                </c:pt>
                <c:pt idx="50">
                  <c:v>1</c:v>
                </c:pt>
                <c:pt idx="51">
                  <c:v>2</c:v>
                </c:pt>
                <c:pt idx="52">
                  <c:v>4</c:v>
                </c:pt>
                <c:pt idx="53">
                  <c:v>8</c:v>
                </c:pt>
                <c:pt idx="54">
                  <c:v>9</c:v>
                </c:pt>
                <c:pt idx="55">
                  <c:v>11</c:v>
                </c:pt>
                <c:pt idx="56">
                  <c:v>13</c:v>
                </c:pt>
                <c:pt idx="57">
                  <c:v>20</c:v>
                </c:pt>
                <c:pt idx="58">
                  <c:v>19</c:v>
                </c:pt>
                <c:pt idx="59">
                  <c:v>23</c:v>
                </c:pt>
                <c:pt idx="60">
                  <c:v>26</c:v>
                </c:pt>
                <c:pt idx="61">
                  <c:v>35</c:v>
                </c:pt>
                <c:pt idx="62">
                  <c:v>37</c:v>
                </c:pt>
                <c:pt idx="63">
                  <c:v>41</c:v>
                </c:pt>
                <c:pt idx="64">
                  <c:v>46</c:v>
                </c:pt>
                <c:pt idx="65">
                  <c:v>50</c:v>
                </c:pt>
                <c:pt idx="66">
                  <c:v>53</c:v>
                </c:pt>
                <c:pt idx="67">
                  <c:v>57</c:v>
                </c:pt>
                <c:pt idx="68">
                  <c:v>62</c:v>
                </c:pt>
                <c:pt idx="69">
                  <c:v>67</c:v>
                </c:pt>
                <c:pt idx="70">
                  <c:v>71</c:v>
                </c:pt>
                <c:pt idx="71">
                  <c:v>79</c:v>
                </c:pt>
                <c:pt idx="72">
                  <c:v>82</c:v>
                </c:pt>
                <c:pt idx="73">
                  <c:v>90</c:v>
                </c:pt>
                <c:pt idx="74">
                  <c:v>94</c:v>
                </c:pt>
                <c:pt idx="75">
                  <c:v>97</c:v>
                </c:pt>
                <c:pt idx="76">
                  <c:v>107</c:v>
                </c:pt>
                <c:pt idx="77">
                  <c:v>116</c:v>
                </c:pt>
                <c:pt idx="78">
                  <c:v>137</c:v>
                </c:pt>
                <c:pt idx="79">
                  <c:v>153</c:v>
                </c:pt>
                <c:pt idx="80">
                  <c:v>149</c:v>
                </c:pt>
                <c:pt idx="81">
                  <c:v>112</c:v>
                </c:pt>
                <c:pt idx="82">
                  <c:v>92</c:v>
                </c:pt>
                <c:pt idx="83">
                  <c:v>111</c:v>
                </c:pt>
                <c:pt idx="84">
                  <c:v>160</c:v>
                </c:pt>
                <c:pt idx="85">
                  <c:v>188</c:v>
                </c:pt>
                <c:pt idx="86">
                  <c:v>186</c:v>
                </c:pt>
                <c:pt idx="87">
                  <c:v>177</c:v>
                </c:pt>
                <c:pt idx="88">
                  <c:v>171</c:v>
                </c:pt>
                <c:pt idx="89">
                  <c:v>169</c:v>
                </c:pt>
                <c:pt idx="90">
                  <c:v>165</c:v>
                </c:pt>
                <c:pt idx="91">
                  <c:v>167</c:v>
                </c:pt>
                <c:pt idx="92">
                  <c:v>163</c:v>
                </c:pt>
                <c:pt idx="93">
                  <c:v>163</c:v>
                </c:pt>
                <c:pt idx="94">
                  <c:v>165</c:v>
                </c:pt>
                <c:pt idx="95">
                  <c:v>168</c:v>
                </c:pt>
                <c:pt idx="96">
                  <c:v>169</c:v>
                </c:pt>
                <c:pt idx="97">
                  <c:v>166</c:v>
                </c:pt>
                <c:pt idx="98">
                  <c:v>167</c:v>
                </c:pt>
                <c:pt idx="99">
                  <c:v>167</c:v>
                </c:pt>
                <c:pt idx="100">
                  <c:v>167</c:v>
                </c:pt>
                <c:pt idx="101">
                  <c:v>167</c:v>
                </c:pt>
                <c:pt idx="102">
                  <c:v>169</c:v>
                </c:pt>
                <c:pt idx="103">
                  <c:v>167</c:v>
                </c:pt>
                <c:pt idx="104">
                  <c:v>165</c:v>
                </c:pt>
                <c:pt idx="105">
                  <c:v>166</c:v>
                </c:pt>
                <c:pt idx="106">
                  <c:v>166</c:v>
                </c:pt>
                <c:pt idx="107">
                  <c:v>168</c:v>
                </c:pt>
                <c:pt idx="108">
                  <c:v>168</c:v>
                </c:pt>
                <c:pt idx="109">
                  <c:v>166</c:v>
                </c:pt>
                <c:pt idx="110">
                  <c:v>166</c:v>
                </c:pt>
                <c:pt idx="111">
                  <c:v>167</c:v>
                </c:pt>
                <c:pt idx="112">
                  <c:v>165</c:v>
                </c:pt>
                <c:pt idx="113">
                  <c:v>166</c:v>
                </c:pt>
                <c:pt idx="114">
                  <c:v>166</c:v>
                </c:pt>
                <c:pt idx="115">
                  <c:v>166</c:v>
                </c:pt>
                <c:pt idx="116">
                  <c:v>164</c:v>
                </c:pt>
                <c:pt idx="117">
                  <c:v>164</c:v>
                </c:pt>
                <c:pt idx="118">
                  <c:v>166</c:v>
                </c:pt>
                <c:pt idx="119">
                  <c:v>168</c:v>
                </c:pt>
                <c:pt idx="120">
                  <c:v>170</c:v>
                </c:pt>
                <c:pt idx="121">
                  <c:v>172</c:v>
                </c:pt>
                <c:pt idx="122">
                  <c:v>169</c:v>
                </c:pt>
                <c:pt idx="123">
                  <c:v>169</c:v>
                </c:pt>
                <c:pt idx="124">
                  <c:v>167</c:v>
                </c:pt>
                <c:pt idx="125">
                  <c:v>167</c:v>
                </c:pt>
                <c:pt idx="126">
                  <c:v>164</c:v>
                </c:pt>
                <c:pt idx="127">
                  <c:v>165</c:v>
                </c:pt>
                <c:pt idx="128">
                  <c:v>165</c:v>
                </c:pt>
                <c:pt idx="129">
                  <c:v>165</c:v>
                </c:pt>
                <c:pt idx="130">
                  <c:v>166</c:v>
                </c:pt>
                <c:pt idx="131">
                  <c:v>167</c:v>
                </c:pt>
                <c:pt idx="132">
                  <c:v>170</c:v>
                </c:pt>
                <c:pt idx="133">
                  <c:v>166</c:v>
                </c:pt>
                <c:pt idx="134">
                  <c:v>170</c:v>
                </c:pt>
                <c:pt idx="135">
                  <c:v>169</c:v>
                </c:pt>
                <c:pt idx="136">
                  <c:v>168</c:v>
                </c:pt>
                <c:pt idx="137">
                  <c:v>168</c:v>
                </c:pt>
                <c:pt idx="138">
                  <c:v>165</c:v>
                </c:pt>
                <c:pt idx="139">
                  <c:v>162</c:v>
                </c:pt>
                <c:pt idx="140">
                  <c:v>167</c:v>
                </c:pt>
                <c:pt idx="141">
                  <c:v>165</c:v>
                </c:pt>
                <c:pt idx="142">
                  <c:v>168</c:v>
                </c:pt>
                <c:pt idx="143">
                  <c:v>167</c:v>
                </c:pt>
                <c:pt idx="144">
                  <c:v>170</c:v>
                </c:pt>
                <c:pt idx="145">
                  <c:v>171</c:v>
                </c:pt>
                <c:pt idx="146">
                  <c:v>173</c:v>
                </c:pt>
                <c:pt idx="147">
                  <c:v>172</c:v>
                </c:pt>
                <c:pt idx="148">
                  <c:v>165</c:v>
                </c:pt>
                <c:pt idx="149">
                  <c:v>164</c:v>
                </c:pt>
                <c:pt idx="150">
                  <c:v>160</c:v>
                </c:pt>
                <c:pt idx="151">
                  <c:v>160</c:v>
                </c:pt>
                <c:pt idx="152">
                  <c:v>164</c:v>
                </c:pt>
                <c:pt idx="153">
                  <c:v>167</c:v>
                </c:pt>
                <c:pt idx="154">
                  <c:v>163</c:v>
                </c:pt>
                <c:pt idx="155">
                  <c:v>158</c:v>
                </c:pt>
                <c:pt idx="156">
                  <c:v>153</c:v>
                </c:pt>
                <c:pt idx="157">
                  <c:v>145</c:v>
                </c:pt>
                <c:pt idx="158">
                  <c:v>137</c:v>
                </c:pt>
                <c:pt idx="159">
                  <c:v>128</c:v>
                </c:pt>
                <c:pt idx="160">
                  <c:v>125</c:v>
                </c:pt>
                <c:pt idx="161">
                  <c:v>121</c:v>
                </c:pt>
                <c:pt idx="162">
                  <c:v>118</c:v>
                </c:pt>
                <c:pt idx="163">
                  <c:v>113</c:v>
                </c:pt>
                <c:pt idx="164">
                  <c:v>108</c:v>
                </c:pt>
                <c:pt idx="165">
                  <c:v>102</c:v>
                </c:pt>
                <c:pt idx="166">
                  <c:v>98</c:v>
                </c:pt>
                <c:pt idx="167">
                  <c:v>96</c:v>
                </c:pt>
                <c:pt idx="168">
                  <c:v>94</c:v>
                </c:pt>
                <c:pt idx="169">
                  <c:v>88</c:v>
                </c:pt>
                <c:pt idx="170">
                  <c:v>81</c:v>
                </c:pt>
                <c:pt idx="171">
                  <c:v>75</c:v>
                </c:pt>
                <c:pt idx="172">
                  <c:v>73</c:v>
                </c:pt>
                <c:pt idx="173">
                  <c:v>69</c:v>
                </c:pt>
                <c:pt idx="174">
                  <c:v>66</c:v>
                </c:pt>
                <c:pt idx="175">
                  <c:v>62</c:v>
                </c:pt>
                <c:pt idx="176">
                  <c:v>59</c:v>
                </c:pt>
                <c:pt idx="177">
                  <c:v>56</c:v>
                </c:pt>
                <c:pt idx="178">
                  <c:v>51</c:v>
                </c:pt>
                <c:pt idx="179">
                  <c:v>48</c:v>
                </c:pt>
                <c:pt idx="180">
                  <c:v>45</c:v>
                </c:pt>
                <c:pt idx="181">
                  <c:v>41</c:v>
                </c:pt>
                <c:pt idx="182">
                  <c:v>38</c:v>
                </c:pt>
                <c:pt idx="183">
                  <c:v>34</c:v>
                </c:pt>
                <c:pt idx="184">
                  <c:v>31</c:v>
                </c:pt>
                <c:pt idx="185">
                  <c:v>30</c:v>
                </c:pt>
                <c:pt idx="186">
                  <c:v>26</c:v>
                </c:pt>
                <c:pt idx="187">
                  <c:v>21</c:v>
                </c:pt>
                <c:pt idx="188">
                  <c:v>19</c:v>
                </c:pt>
                <c:pt idx="189">
                  <c:v>17</c:v>
                </c:pt>
                <c:pt idx="190">
                  <c:v>15</c:v>
                </c:pt>
                <c:pt idx="191">
                  <c:v>15</c:v>
                </c:pt>
                <c:pt idx="192">
                  <c:v>11</c:v>
                </c:pt>
                <c:pt idx="193">
                  <c:v>9</c:v>
                </c:pt>
                <c:pt idx="194">
                  <c:v>7</c:v>
                </c:pt>
                <c:pt idx="195">
                  <c:v>6</c:v>
                </c:pt>
                <c:pt idx="196">
                  <c:v>5</c:v>
                </c:pt>
                <c:pt idx="197">
                  <c:v>4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1</c:v>
                </c:pt>
                <c:pt idx="202">
                  <c:v>0</c:v>
                </c:pt>
                <c:pt idx="203">
                  <c:v>2</c:v>
                </c:pt>
                <c:pt idx="204">
                  <c:v>1</c:v>
                </c:pt>
                <c:pt idx="205">
                  <c:v>1</c:v>
                </c:pt>
                <c:pt idx="206">
                  <c:v>2</c:v>
                </c:pt>
                <c:pt idx="207">
                  <c:v>2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1</c:v>
                </c:pt>
                <c:pt idx="212">
                  <c:v>2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0</c:v>
                </c:pt>
                <c:pt idx="217">
                  <c:v>1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1</c:v>
                </c:pt>
                <c:pt idx="229">
                  <c:v>3</c:v>
                </c:pt>
                <c:pt idx="230">
                  <c:v>0</c:v>
                </c:pt>
                <c:pt idx="231">
                  <c:v>1</c:v>
                </c:pt>
                <c:pt idx="232">
                  <c:v>0</c:v>
                </c:pt>
                <c:pt idx="233">
                  <c:v>3</c:v>
                </c:pt>
                <c:pt idx="234">
                  <c:v>3</c:v>
                </c:pt>
                <c:pt idx="235">
                  <c:v>1</c:v>
                </c:pt>
                <c:pt idx="236">
                  <c:v>0</c:v>
                </c:pt>
                <c:pt idx="237">
                  <c:v>1</c:v>
                </c:pt>
                <c:pt idx="238">
                  <c:v>0</c:v>
                </c:pt>
                <c:pt idx="239">
                  <c:v>2</c:v>
                </c:pt>
                <c:pt idx="240">
                  <c:v>1</c:v>
                </c:pt>
                <c:pt idx="241">
                  <c:v>0</c:v>
                </c:pt>
                <c:pt idx="242">
                  <c:v>0</c:v>
                </c:pt>
                <c:pt idx="243">
                  <c:v>1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</c:v>
                </c:pt>
                <c:pt idx="249">
                  <c:v>0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0</c:v>
                </c:pt>
                <c:pt idx="261">
                  <c:v>0</c:v>
                </c:pt>
                <c:pt idx="262">
                  <c:v>2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0</c:v>
                </c:pt>
                <c:pt idx="267">
                  <c:v>0</c:v>
                </c:pt>
                <c:pt idx="268">
                  <c:v>2</c:v>
                </c:pt>
                <c:pt idx="269">
                  <c:v>1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1</c:v>
                </c:pt>
                <c:pt idx="280">
                  <c:v>2</c:v>
                </c:pt>
                <c:pt idx="281">
                  <c:v>1</c:v>
                </c:pt>
                <c:pt idx="282">
                  <c:v>1</c:v>
                </c:pt>
                <c:pt idx="283">
                  <c:v>4</c:v>
                </c:pt>
                <c:pt idx="284">
                  <c:v>0</c:v>
                </c:pt>
                <c:pt idx="285">
                  <c:v>0</c:v>
                </c:pt>
                <c:pt idx="286">
                  <c:v>2</c:v>
                </c:pt>
                <c:pt idx="287">
                  <c:v>2</c:v>
                </c:pt>
                <c:pt idx="288">
                  <c:v>2</c:v>
                </c:pt>
                <c:pt idx="289">
                  <c:v>0</c:v>
                </c:pt>
                <c:pt idx="290">
                  <c:v>2</c:v>
                </c:pt>
                <c:pt idx="291">
                  <c:v>0</c:v>
                </c:pt>
                <c:pt idx="292">
                  <c:v>6</c:v>
                </c:pt>
                <c:pt idx="293">
                  <c:v>0</c:v>
                </c:pt>
                <c:pt idx="294">
                  <c:v>2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0B-444F-82A7-A4EB950D8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370880"/>
        <c:axId val="231369440"/>
      </c:scatterChart>
      <c:valAx>
        <c:axId val="231370880"/>
        <c:scaling>
          <c:orientation val="minMax"/>
          <c:max val="23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1369440"/>
        <c:crosses val="autoZero"/>
        <c:crossBetween val="midCat"/>
      </c:valAx>
      <c:valAx>
        <c:axId val="23136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31370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Bleu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'Données BMP'!$J$5:$J$309</c:f>
              <c:numCache>
                <c:formatCode>General</c:formatCode>
                <c:ptCount val="305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107</c:v>
                </c:pt>
                <c:pt idx="4">
                  <c:v>182</c:v>
                </c:pt>
                <c:pt idx="5">
                  <c:v>156</c:v>
                </c:pt>
                <c:pt idx="6">
                  <c:v>143</c:v>
                </c:pt>
                <c:pt idx="7">
                  <c:v>147</c:v>
                </c:pt>
                <c:pt idx="8">
                  <c:v>169</c:v>
                </c:pt>
                <c:pt idx="9">
                  <c:v>197</c:v>
                </c:pt>
                <c:pt idx="10">
                  <c:v>182</c:v>
                </c:pt>
                <c:pt idx="11">
                  <c:v>135</c:v>
                </c:pt>
                <c:pt idx="12">
                  <c:v>130</c:v>
                </c:pt>
                <c:pt idx="13">
                  <c:v>176</c:v>
                </c:pt>
                <c:pt idx="14">
                  <c:v>216</c:v>
                </c:pt>
                <c:pt idx="15">
                  <c:v>210</c:v>
                </c:pt>
                <c:pt idx="16">
                  <c:v>158</c:v>
                </c:pt>
                <c:pt idx="17">
                  <c:v>114</c:v>
                </c:pt>
                <c:pt idx="18">
                  <c:v>117</c:v>
                </c:pt>
                <c:pt idx="19">
                  <c:v>153</c:v>
                </c:pt>
                <c:pt idx="20">
                  <c:v>172</c:v>
                </c:pt>
                <c:pt idx="21">
                  <c:v>190</c:v>
                </c:pt>
                <c:pt idx="22">
                  <c:v>190</c:v>
                </c:pt>
                <c:pt idx="23">
                  <c:v>206</c:v>
                </c:pt>
                <c:pt idx="24">
                  <c:v>206</c:v>
                </c:pt>
                <c:pt idx="25">
                  <c:v>170</c:v>
                </c:pt>
                <c:pt idx="26">
                  <c:v>132</c:v>
                </c:pt>
                <c:pt idx="27">
                  <c:v>109</c:v>
                </c:pt>
                <c:pt idx="28">
                  <c:v>132</c:v>
                </c:pt>
                <c:pt idx="29">
                  <c:v>165</c:v>
                </c:pt>
                <c:pt idx="30">
                  <c:v>176</c:v>
                </c:pt>
                <c:pt idx="31">
                  <c:v>179</c:v>
                </c:pt>
                <c:pt idx="32">
                  <c:v>179</c:v>
                </c:pt>
                <c:pt idx="33">
                  <c:v>176</c:v>
                </c:pt>
                <c:pt idx="34">
                  <c:v>172</c:v>
                </c:pt>
                <c:pt idx="35">
                  <c:v>162</c:v>
                </c:pt>
                <c:pt idx="36">
                  <c:v>159</c:v>
                </c:pt>
                <c:pt idx="37">
                  <c:v>158</c:v>
                </c:pt>
                <c:pt idx="38">
                  <c:v>159</c:v>
                </c:pt>
                <c:pt idx="39">
                  <c:v>176</c:v>
                </c:pt>
                <c:pt idx="40">
                  <c:v>190</c:v>
                </c:pt>
                <c:pt idx="41">
                  <c:v>203</c:v>
                </c:pt>
                <c:pt idx="42">
                  <c:v>186</c:v>
                </c:pt>
                <c:pt idx="43">
                  <c:v>130</c:v>
                </c:pt>
                <c:pt idx="44">
                  <c:v>112</c:v>
                </c:pt>
                <c:pt idx="45">
                  <c:v>123</c:v>
                </c:pt>
                <c:pt idx="46">
                  <c:v>163</c:v>
                </c:pt>
                <c:pt idx="47">
                  <c:v>187</c:v>
                </c:pt>
                <c:pt idx="48">
                  <c:v>180</c:v>
                </c:pt>
                <c:pt idx="49">
                  <c:v>182</c:v>
                </c:pt>
                <c:pt idx="50">
                  <c:v>173</c:v>
                </c:pt>
                <c:pt idx="51">
                  <c:v>172</c:v>
                </c:pt>
                <c:pt idx="52">
                  <c:v>169</c:v>
                </c:pt>
                <c:pt idx="53">
                  <c:v>168</c:v>
                </c:pt>
                <c:pt idx="54">
                  <c:v>164</c:v>
                </c:pt>
                <c:pt idx="55">
                  <c:v>161</c:v>
                </c:pt>
                <c:pt idx="56">
                  <c:v>167</c:v>
                </c:pt>
                <c:pt idx="57">
                  <c:v>171</c:v>
                </c:pt>
                <c:pt idx="58">
                  <c:v>167</c:v>
                </c:pt>
                <c:pt idx="59">
                  <c:v>164</c:v>
                </c:pt>
                <c:pt idx="60">
                  <c:v>162</c:v>
                </c:pt>
                <c:pt idx="61">
                  <c:v>165</c:v>
                </c:pt>
                <c:pt idx="62">
                  <c:v>167</c:v>
                </c:pt>
                <c:pt idx="63">
                  <c:v>168</c:v>
                </c:pt>
                <c:pt idx="64">
                  <c:v>166</c:v>
                </c:pt>
                <c:pt idx="65">
                  <c:v>168</c:v>
                </c:pt>
                <c:pt idx="66">
                  <c:v>170</c:v>
                </c:pt>
                <c:pt idx="67">
                  <c:v>168</c:v>
                </c:pt>
                <c:pt idx="68">
                  <c:v>168</c:v>
                </c:pt>
                <c:pt idx="69">
                  <c:v>167</c:v>
                </c:pt>
                <c:pt idx="70">
                  <c:v>166</c:v>
                </c:pt>
                <c:pt idx="71">
                  <c:v>164</c:v>
                </c:pt>
                <c:pt idx="72">
                  <c:v>164</c:v>
                </c:pt>
                <c:pt idx="73">
                  <c:v>164</c:v>
                </c:pt>
                <c:pt idx="74">
                  <c:v>164</c:v>
                </c:pt>
                <c:pt idx="75">
                  <c:v>163</c:v>
                </c:pt>
                <c:pt idx="76">
                  <c:v>169</c:v>
                </c:pt>
                <c:pt idx="77">
                  <c:v>170</c:v>
                </c:pt>
                <c:pt idx="78">
                  <c:v>187</c:v>
                </c:pt>
                <c:pt idx="79">
                  <c:v>202</c:v>
                </c:pt>
                <c:pt idx="80">
                  <c:v>183</c:v>
                </c:pt>
                <c:pt idx="81">
                  <c:v>136</c:v>
                </c:pt>
                <c:pt idx="82">
                  <c:v>107</c:v>
                </c:pt>
                <c:pt idx="83">
                  <c:v>121</c:v>
                </c:pt>
                <c:pt idx="84">
                  <c:v>171</c:v>
                </c:pt>
                <c:pt idx="85">
                  <c:v>186</c:v>
                </c:pt>
                <c:pt idx="86">
                  <c:v>165</c:v>
                </c:pt>
                <c:pt idx="87">
                  <c:v>146</c:v>
                </c:pt>
                <c:pt idx="88">
                  <c:v>119</c:v>
                </c:pt>
                <c:pt idx="89">
                  <c:v>102</c:v>
                </c:pt>
                <c:pt idx="90">
                  <c:v>86</c:v>
                </c:pt>
                <c:pt idx="91">
                  <c:v>72</c:v>
                </c:pt>
                <c:pt idx="92">
                  <c:v>62</c:v>
                </c:pt>
                <c:pt idx="93">
                  <c:v>51</c:v>
                </c:pt>
                <c:pt idx="94">
                  <c:v>44</c:v>
                </c:pt>
                <c:pt idx="95">
                  <c:v>29</c:v>
                </c:pt>
                <c:pt idx="96">
                  <c:v>20</c:v>
                </c:pt>
                <c:pt idx="97">
                  <c:v>17</c:v>
                </c:pt>
                <c:pt idx="98">
                  <c:v>9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3</c:v>
                </c:pt>
                <c:pt idx="103">
                  <c:v>2</c:v>
                </c:pt>
                <c:pt idx="104">
                  <c:v>1</c:v>
                </c:pt>
                <c:pt idx="105">
                  <c:v>2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1</c:v>
                </c:pt>
                <c:pt idx="112">
                  <c:v>2</c:v>
                </c:pt>
                <c:pt idx="113">
                  <c:v>0</c:v>
                </c:pt>
                <c:pt idx="114">
                  <c:v>1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2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1</c:v>
                </c:pt>
                <c:pt idx="128">
                  <c:v>1</c:v>
                </c:pt>
                <c:pt idx="129">
                  <c:v>0</c:v>
                </c:pt>
                <c:pt idx="130">
                  <c:v>1</c:v>
                </c:pt>
                <c:pt idx="131">
                  <c:v>1</c:v>
                </c:pt>
                <c:pt idx="132">
                  <c:v>2</c:v>
                </c:pt>
                <c:pt idx="133">
                  <c:v>2</c:v>
                </c:pt>
                <c:pt idx="134">
                  <c:v>3</c:v>
                </c:pt>
                <c:pt idx="135">
                  <c:v>1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0</c:v>
                </c:pt>
                <c:pt idx="144">
                  <c:v>3</c:v>
                </c:pt>
                <c:pt idx="145">
                  <c:v>0</c:v>
                </c:pt>
                <c:pt idx="146">
                  <c:v>1</c:v>
                </c:pt>
                <c:pt idx="147">
                  <c:v>2</c:v>
                </c:pt>
                <c:pt idx="148">
                  <c:v>0</c:v>
                </c:pt>
                <c:pt idx="149">
                  <c:v>2</c:v>
                </c:pt>
                <c:pt idx="150">
                  <c:v>1</c:v>
                </c:pt>
                <c:pt idx="151">
                  <c:v>0</c:v>
                </c:pt>
                <c:pt idx="152">
                  <c:v>0</c:v>
                </c:pt>
                <c:pt idx="153">
                  <c:v>1</c:v>
                </c:pt>
                <c:pt idx="154">
                  <c:v>1</c:v>
                </c:pt>
                <c:pt idx="155">
                  <c:v>0</c:v>
                </c:pt>
                <c:pt idx="156">
                  <c:v>4</c:v>
                </c:pt>
                <c:pt idx="157">
                  <c:v>3</c:v>
                </c:pt>
                <c:pt idx="158">
                  <c:v>0</c:v>
                </c:pt>
                <c:pt idx="159">
                  <c:v>1</c:v>
                </c:pt>
                <c:pt idx="160">
                  <c:v>2</c:v>
                </c:pt>
                <c:pt idx="161">
                  <c:v>1</c:v>
                </c:pt>
                <c:pt idx="162">
                  <c:v>1</c:v>
                </c:pt>
                <c:pt idx="163">
                  <c:v>0</c:v>
                </c:pt>
                <c:pt idx="164">
                  <c:v>0</c:v>
                </c:pt>
                <c:pt idx="165">
                  <c:v>2</c:v>
                </c:pt>
                <c:pt idx="166">
                  <c:v>2</c:v>
                </c:pt>
                <c:pt idx="167">
                  <c:v>1</c:v>
                </c:pt>
                <c:pt idx="168">
                  <c:v>1</c:v>
                </c:pt>
                <c:pt idx="169">
                  <c:v>0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1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1</c:v>
                </c:pt>
                <c:pt idx="178">
                  <c:v>0</c:v>
                </c:pt>
                <c:pt idx="179">
                  <c:v>1</c:v>
                </c:pt>
                <c:pt idx="180">
                  <c:v>1</c:v>
                </c:pt>
                <c:pt idx="181">
                  <c:v>2</c:v>
                </c:pt>
                <c:pt idx="182">
                  <c:v>0</c:v>
                </c:pt>
                <c:pt idx="183">
                  <c:v>2</c:v>
                </c:pt>
                <c:pt idx="184">
                  <c:v>0</c:v>
                </c:pt>
                <c:pt idx="185">
                  <c:v>3</c:v>
                </c:pt>
                <c:pt idx="186">
                  <c:v>1</c:v>
                </c:pt>
                <c:pt idx="187">
                  <c:v>3</c:v>
                </c:pt>
                <c:pt idx="188">
                  <c:v>1</c:v>
                </c:pt>
                <c:pt idx="189">
                  <c:v>1</c:v>
                </c:pt>
                <c:pt idx="190">
                  <c:v>2</c:v>
                </c:pt>
                <c:pt idx="191">
                  <c:v>3</c:v>
                </c:pt>
                <c:pt idx="192">
                  <c:v>0</c:v>
                </c:pt>
                <c:pt idx="193">
                  <c:v>2</c:v>
                </c:pt>
                <c:pt idx="194">
                  <c:v>0</c:v>
                </c:pt>
                <c:pt idx="195">
                  <c:v>1</c:v>
                </c:pt>
                <c:pt idx="196">
                  <c:v>0</c:v>
                </c:pt>
                <c:pt idx="197">
                  <c:v>0</c:v>
                </c:pt>
                <c:pt idx="198">
                  <c:v>1</c:v>
                </c:pt>
                <c:pt idx="199">
                  <c:v>0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0</c:v>
                </c:pt>
                <c:pt idx="205">
                  <c:v>1</c:v>
                </c:pt>
                <c:pt idx="206">
                  <c:v>0</c:v>
                </c:pt>
                <c:pt idx="207">
                  <c:v>3</c:v>
                </c:pt>
                <c:pt idx="208">
                  <c:v>0</c:v>
                </c:pt>
                <c:pt idx="209">
                  <c:v>3</c:v>
                </c:pt>
                <c:pt idx="210">
                  <c:v>4</c:v>
                </c:pt>
                <c:pt idx="211">
                  <c:v>1</c:v>
                </c:pt>
                <c:pt idx="212">
                  <c:v>0</c:v>
                </c:pt>
                <c:pt idx="213">
                  <c:v>2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3</c:v>
                </c:pt>
                <c:pt idx="227">
                  <c:v>2</c:v>
                </c:pt>
                <c:pt idx="228">
                  <c:v>2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1</c:v>
                </c:pt>
                <c:pt idx="233">
                  <c:v>1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2</c:v>
                </c:pt>
                <c:pt idx="239">
                  <c:v>3</c:v>
                </c:pt>
                <c:pt idx="240">
                  <c:v>1</c:v>
                </c:pt>
                <c:pt idx="241">
                  <c:v>1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</c:v>
                </c:pt>
                <c:pt idx="251">
                  <c:v>2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1</c:v>
                </c:pt>
                <c:pt idx="257">
                  <c:v>3</c:v>
                </c:pt>
                <c:pt idx="258">
                  <c:v>2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3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</c:v>
                </c:pt>
                <c:pt idx="268">
                  <c:v>2</c:v>
                </c:pt>
                <c:pt idx="269">
                  <c:v>3</c:v>
                </c:pt>
                <c:pt idx="270">
                  <c:v>1</c:v>
                </c:pt>
                <c:pt idx="271">
                  <c:v>1</c:v>
                </c:pt>
                <c:pt idx="272">
                  <c:v>2</c:v>
                </c:pt>
                <c:pt idx="273">
                  <c:v>2</c:v>
                </c:pt>
                <c:pt idx="274">
                  <c:v>2</c:v>
                </c:pt>
                <c:pt idx="275">
                  <c:v>0</c:v>
                </c:pt>
                <c:pt idx="276">
                  <c:v>0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1</c:v>
                </c:pt>
                <c:pt idx="281">
                  <c:v>2</c:v>
                </c:pt>
                <c:pt idx="282">
                  <c:v>1</c:v>
                </c:pt>
                <c:pt idx="283">
                  <c:v>3</c:v>
                </c:pt>
                <c:pt idx="284">
                  <c:v>5</c:v>
                </c:pt>
                <c:pt idx="285">
                  <c:v>2</c:v>
                </c:pt>
                <c:pt idx="286">
                  <c:v>0</c:v>
                </c:pt>
                <c:pt idx="287">
                  <c:v>3</c:v>
                </c:pt>
                <c:pt idx="288">
                  <c:v>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3</c:v>
                </c:pt>
                <c:pt idx="293">
                  <c:v>5</c:v>
                </c:pt>
                <c:pt idx="294">
                  <c:v>3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2</c:v>
                </c:pt>
                <c:pt idx="299">
                  <c:v>3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2</c:v>
                </c:pt>
                <c:pt idx="304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66-4CF5-9FB2-90F351DEB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7811744"/>
        <c:axId val="1137812224"/>
      </c:scatterChart>
      <c:valAx>
        <c:axId val="1137811744"/>
        <c:scaling>
          <c:orientation val="minMax"/>
          <c:max val="23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37812224"/>
        <c:crosses val="autoZero"/>
        <c:crossBetween val="midCat"/>
      </c:valAx>
      <c:valAx>
        <c:axId val="113781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37811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Rouge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'Données BMP'!$L$5:$L$309</c:f>
              <c:numCache>
                <c:formatCode>General</c:formatCode>
                <c:ptCount val="305"/>
                <c:pt idx="0">
                  <c:v>1</c:v>
                </c:pt>
                <c:pt idx="1">
                  <c:v>0</c:v>
                </c:pt>
                <c:pt idx="2">
                  <c:v>5</c:v>
                </c:pt>
                <c:pt idx="3">
                  <c:v>106</c:v>
                </c:pt>
                <c:pt idx="4">
                  <c:v>172</c:v>
                </c:pt>
                <c:pt idx="5">
                  <c:v>145</c:v>
                </c:pt>
                <c:pt idx="6">
                  <c:v>128</c:v>
                </c:pt>
                <c:pt idx="7">
                  <c:v>127</c:v>
                </c:pt>
                <c:pt idx="8">
                  <c:v>138</c:v>
                </c:pt>
                <c:pt idx="9">
                  <c:v>155</c:v>
                </c:pt>
                <c:pt idx="10">
                  <c:v>137</c:v>
                </c:pt>
                <c:pt idx="11">
                  <c:v>98</c:v>
                </c:pt>
                <c:pt idx="12">
                  <c:v>87</c:v>
                </c:pt>
                <c:pt idx="13">
                  <c:v>114</c:v>
                </c:pt>
                <c:pt idx="14">
                  <c:v>135</c:v>
                </c:pt>
                <c:pt idx="15">
                  <c:v>126</c:v>
                </c:pt>
                <c:pt idx="16">
                  <c:v>92</c:v>
                </c:pt>
                <c:pt idx="17">
                  <c:v>60</c:v>
                </c:pt>
                <c:pt idx="18">
                  <c:v>61</c:v>
                </c:pt>
                <c:pt idx="19">
                  <c:v>75</c:v>
                </c:pt>
                <c:pt idx="20">
                  <c:v>79</c:v>
                </c:pt>
                <c:pt idx="21">
                  <c:v>81</c:v>
                </c:pt>
                <c:pt idx="22">
                  <c:v>78</c:v>
                </c:pt>
                <c:pt idx="23">
                  <c:v>73</c:v>
                </c:pt>
                <c:pt idx="24">
                  <c:v>74</c:v>
                </c:pt>
                <c:pt idx="25">
                  <c:v>58</c:v>
                </c:pt>
                <c:pt idx="26">
                  <c:v>39</c:v>
                </c:pt>
                <c:pt idx="27">
                  <c:v>32</c:v>
                </c:pt>
                <c:pt idx="28">
                  <c:v>37</c:v>
                </c:pt>
                <c:pt idx="29">
                  <c:v>38</c:v>
                </c:pt>
                <c:pt idx="30">
                  <c:v>38</c:v>
                </c:pt>
                <c:pt idx="31">
                  <c:v>38</c:v>
                </c:pt>
                <c:pt idx="32">
                  <c:v>33</c:v>
                </c:pt>
                <c:pt idx="33">
                  <c:v>29</c:v>
                </c:pt>
                <c:pt idx="34">
                  <c:v>28</c:v>
                </c:pt>
                <c:pt idx="35">
                  <c:v>23</c:v>
                </c:pt>
                <c:pt idx="36">
                  <c:v>20</c:v>
                </c:pt>
                <c:pt idx="37">
                  <c:v>16</c:v>
                </c:pt>
                <c:pt idx="38">
                  <c:v>13</c:v>
                </c:pt>
                <c:pt idx="39">
                  <c:v>11</c:v>
                </c:pt>
                <c:pt idx="40">
                  <c:v>11</c:v>
                </c:pt>
                <c:pt idx="41">
                  <c:v>9</c:v>
                </c:pt>
                <c:pt idx="42">
                  <c:v>6</c:v>
                </c:pt>
                <c:pt idx="43">
                  <c:v>4</c:v>
                </c:pt>
                <c:pt idx="44">
                  <c:v>3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0</c:v>
                </c:pt>
                <c:pt idx="49">
                  <c:v>1</c:v>
                </c:pt>
                <c:pt idx="50">
                  <c:v>1</c:v>
                </c:pt>
                <c:pt idx="51">
                  <c:v>0</c:v>
                </c:pt>
                <c:pt idx="52">
                  <c:v>1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2</c:v>
                </c:pt>
                <c:pt idx="59">
                  <c:v>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2</c:v>
                </c:pt>
                <c:pt idx="64">
                  <c:v>0</c:v>
                </c:pt>
                <c:pt idx="65">
                  <c:v>1</c:v>
                </c:pt>
                <c:pt idx="66">
                  <c:v>2</c:v>
                </c:pt>
                <c:pt idx="67">
                  <c:v>1</c:v>
                </c:pt>
                <c:pt idx="68">
                  <c:v>1</c:v>
                </c:pt>
                <c:pt idx="69">
                  <c:v>2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2</c:v>
                </c:pt>
                <c:pt idx="74">
                  <c:v>1</c:v>
                </c:pt>
                <c:pt idx="75">
                  <c:v>2</c:v>
                </c:pt>
                <c:pt idx="76">
                  <c:v>0</c:v>
                </c:pt>
                <c:pt idx="77">
                  <c:v>2</c:v>
                </c:pt>
                <c:pt idx="78">
                  <c:v>1</c:v>
                </c:pt>
                <c:pt idx="79">
                  <c:v>1</c:v>
                </c:pt>
                <c:pt idx="80">
                  <c:v>2</c:v>
                </c:pt>
                <c:pt idx="81">
                  <c:v>0</c:v>
                </c:pt>
                <c:pt idx="82">
                  <c:v>0</c:v>
                </c:pt>
                <c:pt idx="83">
                  <c:v>3</c:v>
                </c:pt>
                <c:pt idx="84">
                  <c:v>2</c:v>
                </c:pt>
                <c:pt idx="85">
                  <c:v>4</c:v>
                </c:pt>
                <c:pt idx="86">
                  <c:v>0</c:v>
                </c:pt>
                <c:pt idx="87">
                  <c:v>2</c:v>
                </c:pt>
                <c:pt idx="88">
                  <c:v>3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</c:v>
                </c:pt>
                <c:pt idx="93">
                  <c:v>1</c:v>
                </c:pt>
                <c:pt idx="94">
                  <c:v>0</c:v>
                </c:pt>
                <c:pt idx="95">
                  <c:v>0</c:v>
                </c:pt>
                <c:pt idx="96">
                  <c:v>2</c:v>
                </c:pt>
                <c:pt idx="97">
                  <c:v>2</c:v>
                </c:pt>
                <c:pt idx="98">
                  <c:v>1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</c:v>
                </c:pt>
                <c:pt idx="103">
                  <c:v>2</c:v>
                </c:pt>
                <c:pt idx="104">
                  <c:v>3</c:v>
                </c:pt>
                <c:pt idx="105">
                  <c:v>5</c:v>
                </c:pt>
                <c:pt idx="106">
                  <c:v>5</c:v>
                </c:pt>
                <c:pt idx="107">
                  <c:v>8</c:v>
                </c:pt>
                <c:pt idx="108">
                  <c:v>8</c:v>
                </c:pt>
                <c:pt idx="109">
                  <c:v>9</c:v>
                </c:pt>
                <c:pt idx="110">
                  <c:v>11</c:v>
                </c:pt>
                <c:pt idx="111">
                  <c:v>14</c:v>
                </c:pt>
                <c:pt idx="112">
                  <c:v>14</c:v>
                </c:pt>
                <c:pt idx="113">
                  <c:v>15</c:v>
                </c:pt>
                <c:pt idx="114">
                  <c:v>21</c:v>
                </c:pt>
                <c:pt idx="115">
                  <c:v>23</c:v>
                </c:pt>
                <c:pt idx="116">
                  <c:v>25</c:v>
                </c:pt>
                <c:pt idx="117">
                  <c:v>29</c:v>
                </c:pt>
                <c:pt idx="118">
                  <c:v>29</c:v>
                </c:pt>
                <c:pt idx="119">
                  <c:v>35</c:v>
                </c:pt>
                <c:pt idx="120">
                  <c:v>37</c:v>
                </c:pt>
                <c:pt idx="121">
                  <c:v>38</c:v>
                </c:pt>
                <c:pt idx="122">
                  <c:v>42</c:v>
                </c:pt>
                <c:pt idx="123">
                  <c:v>48</c:v>
                </c:pt>
                <c:pt idx="124">
                  <c:v>48</c:v>
                </c:pt>
                <c:pt idx="125">
                  <c:v>48</c:v>
                </c:pt>
                <c:pt idx="126">
                  <c:v>53</c:v>
                </c:pt>
                <c:pt idx="127">
                  <c:v>57</c:v>
                </c:pt>
                <c:pt idx="128">
                  <c:v>58</c:v>
                </c:pt>
                <c:pt idx="129">
                  <c:v>64</c:v>
                </c:pt>
                <c:pt idx="130">
                  <c:v>68</c:v>
                </c:pt>
                <c:pt idx="131">
                  <c:v>72</c:v>
                </c:pt>
                <c:pt idx="132">
                  <c:v>74</c:v>
                </c:pt>
                <c:pt idx="133">
                  <c:v>81</c:v>
                </c:pt>
                <c:pt idx="134">
                  <c:v>83</c:v>
                </c:pt>
                <c:pt idx="135">
                  <c:v>86</c:v>
                </c:pt>
                <c:pt idx="136">
                  <c:v>91</c:v>
                </c:pt>
                <c:pt idx="137">
                  <c:v>92</c:v>
                </c:pt>
                <c:pt idx="138">
                  <c:v>98</c:v>
                </c:pt>
                <c:pt idx="139">
                  <c:v>100</c:v>
                </c:pt>
                <c:pt idx="140">
                  <c:v>104</c:v>
                </c:pt>
                <c:pt idx="141">
                  <c:v>110</c:v>
                </c:pt>
                <c:pt idx="142">
                  <c:v>117</c:v>
                </c:pt>
                <c:pt idx="143">
                  <c:v>124</c:v>
                </c:pt>
                <c:pt idx="144">
                  <c:v>131</c:v>
                </c:pt>
                <c:pt idx="145">
                  <c:v>132</c:v>
                </c:pt>
                <c:pt idx="146">
                  <c:v>139</c:v>
                </c:pt>
                <c:pt idx="147">
                  <c:v>144</c:v>
                </c:pt>
                <c:pt idx="148">
                  <c:v>140</c:v>
                </c:pt>
                <c:pt idx="149">
                  <c:v>146</c:v>
                </c:pt>
                <c:pt idx="150">
                  <c:v>150</c:v>
                </c:pt>
                <c:pt idx="151">
                  <c:v>154</c:v>
                </c:pt>
                <c:pt idx="152">
                  <c:v>163</c:v>
                </c:pt>
                <c:pt idx="153">
                  <c:v>168</c:v>
                </c:pt>
                <c:pt idx="154">
                  <c:v>168</c:v>
                </c:pt>
                <c:pt idx="155">
                  <c:v>172</c:v>
                </c:pt>
                <c:pt idx="156">
                  <c:v>173</c:v>
                </c:pt>
                <c:pt idx="157">
                  <c:v>170</c:v>
                </c:pt>
                <c:pt idx="158">
                  <c:v>163</c:v>
                </c:pt>
                <c:pt idx="159">
                  <c:v>159</c:v>
                </c:pt>
                <c:pt idx="160">
                  <c:v>163</c:v>
                </c:pt>
                <c:pt idx="161">
                  <c:v>167</c:v>
                </c:pt>
                <c:pt idx="162">
                  <c:v>169</c:v>
                </c:pt>
                <c:pt idx="163">
                  <c:v>169</c:v>
                </c:pt>
                <c:pt idx="164">
                  <c:v>166</c:v>
                </c:pt>
                <c:pt idx="165">
                  <c:v>167</c:v>
                </c:pt>
                <c:pt idx="166">
                  <c:v>168</c:v>
                </c:pt>
                <c:pt idx="167">
                  <c:v>169</c:v>
                </c:pt>
                <c:pt idx="168">
                  <c:v>169</c:v>
                </c:pt>
                <c:pt idx="169">
                  <c:v>169</c:v>
                </c:pt>
                <c:pt idx="170">
                  <c:v>168</c:v>
                </c:pt>
                <c:pt idx="171">
                  <c:v>167</c:v>
                </c:pt>
                <c:pt idx="172">
                  <c:v>165</c:v>
                </c:pt>
                <c:pt idx="173">
                  <c:v>166</c:v>
                </c:pt>
                <c:pt idx="174">
                  <c:v>165</c:v>
                </c:pt>
                <c:pt idx="175">
                  <c:v>168</c:v>
                </c:pt>
                <c:pt idx="176">
                  <c:v>168</c:v>
                </c:pt>
                <c:pt idx="177">
                  <c:v>167</c:v>
                </c:pt>
                <c:pt idx="178">
                  <c:v>168</c:v>
                </c:pt>
                <c:pt idx="179">
                  <c:v>169</c:v>
                </c:pt>
                <c:pt idx="180">
                  <c:v>168</c:v>
                </c:pt>
                <c:pt idx="181">
                  <c:v>169</c:v>
                </c:pt>
                <c:pt idx="182">
                  <c:v>166</c:v>
                </c:pt>
                <c:pt idx="183">
                  <c:v>171</c:v>
                </c:pt>
                <c:pt idx="184">
                  <c:v>170</c:v>
                </c:pt>
                <c:pt idx="185">
                  <c:v>171</c:v>
                </c:pt>
                <c:pt idx="186">
                  <c:v>166</c:v>
                </c:pt>
                <c:pt idx="187">
                  <c:v>158</c:v>
                </c:pt>
                <c:pt idx="188">
                  <c:v>156</c:v>
                </c:pt>
                <c:pt idx="189">
                  <c:v>160</c:v>
                </c:pt>
                <c:pt idx="190">
                  <c:v>167</c:v>
                </c:pt>
                <c:pt idx="191">
                  <c:v>171</c:v>
                </c:pt>
                <c:pt idx="192">
                  <c:v>169</c:v>
                </c:pt>
                <c:pt idx="193">
                  <c:v>172</c:v>
                </c:pt>
                <c:pt idx="194">
                  <c:v>170</c:v>
                </c:pt>
                <c:pt idx="195">
                  <c:v>168</c:v>
                </c:pt>
                <c:pt idx="196">
                  <c:v>167</c:v>
                </c:pt>
                <c:pt idx="197">
                  <c:v>167</c:v>
                </c:pt>
                <c:pt idx="198">
                  <c:v>170</c:v>
                </c:pt>
                <c:pt idx="199">
                  <c:v>165</c:v>
                </c:pt>
                <c:pt idx="200">
                  <c:v>163</c:v>
                </c:pt>
                <c:pt idx="201">
                  <c:v>161</c:v>
                </c:pt>
                <c:pt idx="202">
                  <c:v>163</c:v>
                </c:pt>
                <c:pt idx="203">
                  <c:v>170</c:v>
                </c:pt>
                <c:pt idx="204">
                  <c:v>181</c:v>
                </c:pt>
                <c:pt idx="205">
                  <c:v>195</c:v>
                </c:pt>
                <c:pt idx="206">
                  <c:v>186</c:v>
                </c:pt>
                <c:pt idx="207">
                  <c:v>142</c:v>
                </c:pt>
                <c:pt idx="208">
                  <c:v>116</c:v>
                </c:pt>
                <c:pt idx="209">
                  <c:v>126</c:v>
                </c:pt>
                <c:pt idx="210">
                  <c:v>157</c:v>
                </c:pt>
                <c:pt idx="211">
                  <c:v>185</c:v>
                </c:pt>
                <c:pt idx="212">
                  <c:v>187</c:v>
                </c:pt>
                <c:pt idx="213">
                  <c:v>181</c:v>
                </c:pt>
                <c:pt idx="214">
                  <c:v>173</c:v>
                </c:pt>
                <c:pt idx="215">
                  <c:v>167</c:v>
                </c:pt>
                <c:pt idx="216">
                  <c:v>164</c:v>
                </c:pt>
                <c:pt idx="217">
                  <c:v>163</c:v>
                </c:pt>
                <c:pt idx="218">
                  <c:v>164</c:v>
                </c:pt>
                <c:pt idx="219">
                  <c:v>164</c:v>
                </c:pt>
                <c:pt idx="220">
                  <c:v>165</c:v>
                </c:pt>
                <c:pt idx="221">
                  <c:v>166</c:v>
                </c:pt>
                <c:pt idx="222">
                  <c:v>165</c:v>
                </c:pt>
                <c:pt idx="223">
                  <c:v>164</c:v>
                </c:pt>
                <c:pt idx="224">
                  <c:v>162</c:v>
                </c:pt>
                <c:pt idx="225">
                  <c:v>160</c:v>
                </c:pt>
                <c:pt idx="226">
                  <c:v>165</c:v>
                </c:pt>
                <c:pt idx="227">
                  <c:v>175</c:v>
                </c:pt>
                <c:pt idx="228">
                  <c:v>189</c:v>
                </c:pt>
                <c:pt idx="229">
                  <c:v>195</c:v>
                </c:pt>
                <c:pt idx="230">
                  <c:v>179</c:v>
                </c:pt>
                <c:pt idx="231">
                  <c:v>139</c:v>
                </c:pt>
                <c:pt idx="232">
                  <c:v>120</c:v>
                </c:pt>
                <c:pt idx="233">
                  <c:v>135</c:v>
                </c:pt>
                <c:pt idx="234">
                  <c:v>161</c:v>
                </c:pt>
                <c:pt idx="235">
                  <c:v>175</c:v>
                </c:pt>
                <c:pt idx="236">
                  <c:v>176</c:v>
                </c:pt>
                <c:pt idx="237">
                  <c:v>175</c:v>
                </c:pt>
                <c:pt idx="238">
                  <c:v>183</c:v>
                </c:pt>
                <c:pt idx="239">
                  <c:v>176</c:v>
                </c:pt>
                <c:pt idx="240">
                  <c:v>169</c:v>
                </c:pt>
                <c:pt idx="241">
                  <c:v>163</c:v>
                </c:pt>
                <c:pt idx="242">
                  <c:v>160</c:v>
                </c:pt>
                <c:pt idx="243">
                  <c:v>163</c:v>
                </c:pt>
                <c:pt idx="244">
                  <c:v>166</c:v>
                </c:pt>
                <c:pt idx="245">
                  <c:v>163</c:v>
                </c:pt>
                <c:pt idx="246">
                  <c:v>160</c:v>
                </c:pt>
                <c:pt idx="247">
                  <c:v>160</c:v>
                </c:pt>
                <c:pt idx="248">
                  <c:v>163</c:v>
                </c:pt>
                <c:pt idx="249">
                  <c:v>165</c:v>
                </c:pt>
                <c:pt idx="250">
                  <c:v>169</c:v>
                </c:pt>
                <c:pt idx="251">
                  <c:v>189</c:v>
                </c:pt>
                <c:pt idx="252">
                  <c:v>189</c:v>
                </c:pt>
                <c:pt idx="253">
                  <c:v>168</c:v>
                </c:pt>
                <c:pt idx="254">
                  <c:v>146</c:v>
                </c:pt>
                <c:pt idx="255">
                  <c:v>132</c:v>
                </c:pt>
                <c:pt idx="256">
                  <c:v>147</c:v>
                </c:pt>
                <c:pt idx="257">
                  <c:v>177</c:v>
                </c:pt>
                <c:pt idx="258">
                  <c:v>181</c:v>
                </c:pt>
                <c:pt idx="259">
                  <c:v>173</c:v>
                </c:pt>
                <c:pt idx="260">
                  <c:v>168</c:v>
                </c:pt>
                <c:pt idx="261">
                  <c:v>163</c:v>
                </c:pt>
                <c:pt idx="262">
                  <c:v>160</c:v>
                </c:pt>
                <c:pt idx="263">
                  <c:v>159</c:v>
                </c:pt>
                <c:pt idx="264">
                  <c:v>159</c:v>
                </c:pt>
                <c:pt idx="265">
                  <c:v>165</c:v>
                </c:pt>
                <c:pt idx="266">
                  <c:v>172</c:v>
                </c:pt>
                <c:pt idx="267">
                  <c:v>174</c:v>
                </c:pt>
                <c:pt idx="268">
                  <c:v>174</c:v>
                </c:pt>
                <c:pt idx="269">
                  <c:v>167</c:v>
                </c:pt>
                <c:pt idx="270">
                  <c:v>164</c:v>
                </c:pt>
                <c:pt idx="271">
                  <c:v>164</c:v>
                </c:pt>
                <c:pt idx="272">
                  <c:v>166</c:v>
                </c:pt>
                <c:pt idx="273">
                  <c:v>166</c:v>
                </c:pt>
                <c:pt idx="274">
                  <c:v>166</c:v>
                </c:pt>
                <c:pt idx="275">
                  <c:v>166</c:v>
                </c:pt>
                <c:pt idx="276">
                  <c:v>166</c:v>
                </c:pt>
                <c:pt idx="277">
                  <c:v>164</c:v>
                </c:pt>
                <c:pt idx="278">
                  <c:v>160</c:v>
                </c:pt>
                <c:pt idx="279">
                  <c:v>155</c:v>
                </c:pt>
                <c:pt idx="280">
                  <c:v>154</c:v>
                </c:pt>
                <c:pt idx="281">
                  <c:v>165</c:v>
                </c:pt>
                <c:pt idx="282">
                  <c:v>195</c:v>
                </c:pt>
                <c:pt idx="283">
                  <c:v>238</c:v>
                </c:pt>
                <c:pt idx="284">
                  <c:v>245</c:v>
                </c:pt>
                <c:pt idx="285">
                  <c:v>176</c:v>
                </c:pt>
                <c:pt idx="286">
                  <c:v>80</c:v>
                </c:pt>
                <c:pt idx="287">
                  <c:v>12</c:v>
                </c:pt>
                <c:pt idx="288">
                  <c:v>7</c:v>
                </c:pt>
                <c:pt idx="289">
                  <c:v>64</c:v>
                </c:pt>
                <c:pt idx="290">
                  <c:v>148</c:v>
                </c:pt>
                <c:pt idx="291">
                  <c:v>212</c:v>
                </c:pt>
                <c:pt idx="292">
                  <c:v>221</c:v>
                </c:pt>
                <c:pt idx="293">
                  <c:v>216</c:v>
                </c:pt>
                <c:pt idx="294">
                  <c:v>196</c:v>
                </c:pt>
                <c:pt idx="295">
                  <c:v>178</c:v>
                </c:pt>
                <c:pt idx="296">
                  <c:v>164</c:v>
                </c:pt>
                <c:pt idx="297">
                  <c:v>150</c:v>
                </c:pt>
                <c:pt idx="298">
                  <c:v>153</c:v>
                </c:pt>
                <c:pt idx="299">
                  <c:v>156</c:v>
                </c:pt>
                <c:pt idx="300">
                  <c:v>178</c:v>
                </c:pt>
                <c:pt idx="301">
                  <c:v>164</c:v>
                </c:pt>
                <c:pt idx="302">
                  <c:v>150</c:v>
                </c:pt>
                <c:pt idx="303">
                  <c:v>153</c:v>
                </c:pt>
                <c:pt idx="304">
                  <c:v>156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D8-4F8F-89A3-3F8C01F85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120496"/>
        <c:axId val="344119056"/>
      </c:scatterChart>
      <c:valAx>
        <c:axId val="344120496"/>
        <c:scaling>
          <c:orientation val="minMax"/>
          <c:max val="23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4119056"/>
        <c:crosses val="autoZero"/>
        <c:crossBetween val="midCat"/>
      </c:valAx>
      <c:valAx>
        <c:axId val="34411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4120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fr-FR" sz="1600">
                <a:solidFill>
                  <a:schemeClr val="accent2">
                    <a:lumMod val="50000"/>
                  </a:schemeClr>
                </a:solidFill>
              </a:rPr>
              <a:t>Spectre Lissé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fr-FR" sz="1400" b="0" i="1" u="none" strike="noStrike" kern="1200" spc="0" baseline="0">
                <a:solidFill>
                  <a:schemeClr val="accent2">
                    <a:lumMod val="50000"/>
                  </a:schemeClr>
                </a:solidFill>
                <a:latin typeface="+mn-lt"/>
                <a:ea typeface="+mn-ea"/>
                <a:cs typeface="+mn-cs"/>
              </a:rPr>
              <a:t>smoothed spectrum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Calculs!$Q$10:$Q$310</c:f>
              <c:numCache>
                <c:formatCode>0</c:formatCode>
                <c:ptCount val="301"/>
                <c:pt idx="0">
                  <c:v>4000</c:v>
                </c:pt>
                <c:pt idx="1">
                  <c:v>4010</c:v>
                </c:pt>
                <c:pt idx="2">
                  <c:v>4020</c:v>
                </c:pt>
                <c:pt idx="3">
                  <c:v>4030</c:v>
                </c:pt>
                <c:pt idx="4">
                  <c:v>4040</c:v>
                </c:pt>
                <c:pt idx="5">
                  <c:v>4050</c:v>
                </c:pt>
                <c:pt idx="6">
                  <c:v>4060</c:v>
                </c:pt>
                <c:pt idx="7">
                  <c:v>4070</c:v>
                </c:pt>
                <c:pt idx="8">
                  <c:v>4080</c:v>
                </c:pt>
                <c:pt idx="9">
                  <c:v>4090</c:v>
                </c:pt>
                <c:pt idx="10">
                  <c:v>4100</c:v>
                </c:pt>
                <c:pt idx="11">
                  <c:v>4110</c:v>
                </c:pt>
                <c:pt idx="12">
                  <c:v>4120</c:v>
                </c:pt>
                <c:pt idx="13">
                  <c:v>4130</c:v>
                </c:pt>
                <c:pt idx="14">
                  <c:v>4140</c:v>
                </c:pt>
                <c:pt idx="15">
                  <c:v>4150</c:v>
                </c:pt>
                <c:pt idx="16">
                  <c:v>4160</c:v>
                </c:pt>
                <c:pt idx="17">
                  <c:v>4170</c:v>
                </c:pt>
                <c:pt idx="18">
                  <c:v>4180</c:v>
                </c:pt>
                <c:pt idx="19">
                  <c:v>4190</c:v>
                </c:pt>
                <c:pt idx="20">
                  <c:v>4200</c:v>
                </c:pt>
                <c:pt idx="21">
                  <c:v>4210</c:v>
                </c:pt>
                <c:pt idx="22">
                  <c:v>4220</c:v>
                </c:pt>
                <c:pt idx="23">
                  <c:v>4230</c:v>
                </c:pt>
                <c:pt idx="24">
                  <c:v>4240</c:v>
                </c:pt>
                <c:pt idx="25">
                  <c:v>4250</c:v>
                </c:pt>
                <c:pt idx="26">
                  <c:v>4260</c:v>
                </c:pt>
                <c:pt idx="27">
                  <c:v>4270</c:v>
                </c:pt>
                <c:pt idx="28">
                  <c:v>4280</c:v>
                </c:pt>
                <c:pt idx="29">
                  <c:v>4290</c:v>
                </c:pt>
                <c:pt idx="30">
                  <c:v>4300</c:v>
                </c:pt>
                <c:pt idx="31">
                  <c:v>4310</c:v>
                </c:pt>
                <c:pt idx="32">
                  <c:v>4320</c:v>
                </c:pt>
                <c:pt idx="33">
                  <c:v>4330</c:v>
                </c:pt>
                <c:pt idx="34">
                  <c:v>4340</c:v>
                </c:pt>
                <c:pt idx="35">
                  <c:v>4350</c:v>
                </c:pt>
                <c:pt idx="36">
                  <c:v>4360</c:v>
                </c:pt>
                <c:pt idx="37">
                  <c:v>4370</c:v>
                </c:pt>
                <c:pt idx="38">
                  <c:v>4380</c:v>
                </c:pt>
                <c:pt idx="39">
                  <c:v>4390</c:v>
                </c:pt>
                <c:pt idx="40">
                  <c:v>4400</c:v>
                </c:pt>
                <c:pt idx="41">
                  <c:v>4410</c:v>
                </c:pt>
                <c:pt idx="42">
                  <c:v>4420</c:v>
                </c:pt>
                <c:pt idx="43">
                  <c:v>4430</c:v>
                </c:pt>
                <c:pt idx="44">
                  <c:v>4440</c:v>
                </c:pt>
                <c:pt idx="45">
                  <c:v>4450</c:v>
                </c:pt>
                <c:pt idx="46">
                  <c:v>4460</c:v>
                </c:pt>
                <c:pt idx="47">
                  <c:v>4470</c:v>
                </c:pt>
                <c:pt idx="48">
                  <c:v>4480</c:v>
                </c:pt>
                <c:pt idx="49">
                  <c:v>4490</c:v>
                </c:pt>
                <c:pt idx="50">
                  <c:v>4500</c:v>
                </c:pt>
                <c:pt idx="51">
                  <c:v>4510</c:v>
                </c:pt>
                <c:pt idx="52">
                  <c:v>4520</c:v>
                </c:pt>
                <c:pt idx="53">
                  <c:v>4530</c:v>
                </c:pt>
                <c:pt idx="54">
                  <c:v>4540</c:v>
                </c:pt>
                <c:pt idx="55">
                  <c:v>4550</c:v>
                </c:pt>
                <c:pt idx="56">
                  <c:v>4560</c:v>
                </c:pt>
                <c:pt idx="57">
                  <c:v>4570</c:v>
                </c:pt>
                <c:pt idx="58">
                  <c:v>4580</c:v>
                </c:pt>
                <c:pt idx="59">
                  <c:v>4590</c:v>
                </c:pt>
                <c:pt idx="60">
                  <c:v>4600</c:v>
                </c:pt>
                <c:pt idx="61">
                  <c:v>4610</c:v>
                </c:pt>
                <c:pt idx="62">
                  <c:v>4620</c:v>
                </c:pt>
                <c:pt idx="63">
                  <c:v>4630</c:v>
                </c:pt>
                <c:pt idx="64">
                  <c:v>4640</c:v>
                </c:pt>
                <c:pt idx="65">
                  <c:v>4650</c:v>
                </c:pt>
                <c:pt idx="66">
                  <c:v>4660</c:v>
                </c:pt>
                <c:pt idx="67">
                  <c:v>4670</c:v>
                </c:pt>
                <c:pt idx="68">
                  <c:v>4680</c:v>
                </c:pt>
                <c:pt idx="69">
                  <c:v>4690</c:v>
                </c:pt>
                <c:pt idx="70">
                  <c:v>4700</c:v>
                </c:pt>
                <c:pt idx="71">
                  <c:v>4710</c:v>
                </c:pt>
                <c:pt idx="72">
                  <c:v>4720</c:v>
                </c:pt>
                <c:pt idx="73">
                  <c:v>4730</c:v>
                </c:pt>
                <c:pt idx="74">
                  <c:v>4740</c:v>
                </c:pt>
                <c:pt idx="75">
                  <c:v>4750</c:v>
                </c:pt>
                <c:pt idx="76">
                  <c:v>4760</c:v>
                </c:pt>
                <c:pt idx="77">
                  <c:v>4770</c:v>
                </c:pt>
                <c:pt idx="78">
                  <c:v>4780</c:v>
                </c:pt>
                <c:pt idx="79">
                  <c:v>4790</c:v>
                </c:pt>
                <c:pt idx="80">
                  <c:v>4800</c:v>
                </c:pt>
                <c:pt idx="81">
                  <c:v>4810</c:v>
                </c:pt>
                <c:pt idx="82">
                  <c:v>4820</c:v>
                </c:pt>
                <c:pt idx="83">
                  <c:v>4830</c:v>
                </c:pt>
                <c:pt idx="84">
                  <c:v>4840</c:v>
                </c:pt>
                <c:pt idx="85">
                  <c:v>4850</c:v>
                </c:pt>
                <c:pt idx="86">
                  <c:v>4860</c:v>
                </c:pt>
                <c:pt idx="87">
                  <c:v>4870</c:v>
                </c:pt>
                <c:pt idx="88">
                  <c:v>4880</c:v>
                </c:pt>
                <c:pt idx="89">
                  <c:v>4890</c:v>
                </c:pt>
                <c:pt idx="90">
                  <c:v>4900</c:v>
                </c:pt>
                <c:pt idx="91">
                  <c:v>4910</c:v>
                </c:pt>
                <c:pt idx="92">
                  <c:v>4920</c:v>
                </c:pt>
                <c:pt idx="93">
                  <c:v>4930</c:v>
                </c:pt>
                <c:pt idx="94">
                  <c:v>4940</c:v>
                </c:pt>
                <c:pt idx="95">
                  <c:v>4950</c:v>
                </c:pt>
                <c:pt idx="96">
                  <c:v>4960</c:v>
                </c:pt>
                <c:pt idx="97">
                  <c:v>4970</c:v>
                </c:pt>
                <c:pt idx="98">
                  <c:v>4980</c:v>
                </c:pt>
                <c:pt idx="99">
                  <c:v>4990</c:v>
                </c:pt>
                <c:pt idx="100">
                  <c:v>5000</c:v>
                </c:pt>
                <c:pt idx="101">
                  <c:v>5010</c:v>
                </c:pt>
                <c:pt idx="102">
                  <c:v>5020</c:v>
                </c:pt>
                <c:pt idx="103">
                  <c:v>5030</c:v>
                </c:pt>
                <c:pt idx="104">
                  <c:v>5040</c:v>
                </c:pt>
                <c:pt idx="105">
                  <c:v>5050</c:v>
                </c:pt>
                <c:pt idx="106">
                  <c:v>5060</c:v>
                </c:pt>
                <c:pt idx="107">
                  <c:v>5070</c:v>
                </c:pt>
                <c:pt idx="108">
                  <c:v>5080</c:v>
                </c:pt>
                <c:pt idx="109">
                  <c:v>5090</c:v>
                </c:pt>
                <c:pt idx="110">
                  <c:v>5100</c:v>
                </c:pt>
                <c:pt idx="111">
                  <c:v>5110</c:v>
                </c:pt>
                <c:pt idx="112">
                  <c:v>5120</c:v>
                </c:pt>
                <c:pt idx="113">
                  <c:v>5130</c:v>
                </c:pt>
                <c:pt idx="114">
                  <c:v>5140</c:v>
                </c:pt>
                <c:pt idx="115">
                  <c:v>5150</c:v>
                </c:pt>
                <c:pt idx="116">
                  <c:v>5160</c:v>
                </c:pt>
                <c:pt idx="117">
                  <c:v>5170</c:v>
                </c:pt>
                <c:pt idx="118">
                  <c:v>5180</c:v>
                </c:pt>
                <c:pt idx="119">
                  <c:v>5190</c:v>
                </c:pt>
                <c:pt idx="120">
                  <c:v>5200</c:v>
                </c:pt>
                <c:pt idx="121">
                  <c:v>5210</c:v>
                </c:pt>
                <c:pt idx="122">
                  <c:v>5220</c:v>
                </c:pt>
                <c:pt idx="123">
                  <c:v>5230</c:v>
                </c:pt>
                <c:pt idx="124">
                  <c:v>5240</c:v>
                </c:pt>
                <c:pt idx="125">
                  <c:v>5250</c:v>
                </c:pt>
                <c:pt idx="126">
                  <c:v>5260</c:v>
                </c:pt>
                <c:pt idx="127">
                  <c:v>5270</c:v>
                </c:pt>
                <c:pt idx="128">
                  <c:v>5280</c:v>
                </c:pt>
                <c:pt idx="129">
                  <c:v>5290</c:v>
                </c:pt>
                <c:pt idx="130">
                  <c:v>5300</c:v>
                </c:pt>
                <c:pt idx="131">
                  <c:v>5310</c:v>
                </c:pt>
                <c:pt idx="132">
                  <c:v>5320</c:v>
                </c:pt>
                <c:pt idx="133">
                  <c:v>5330</c:v>
                </c:pt>
                <c:pt idx="134">
                  <c:v>5340</c:v>
                </c:pt>
                <c:pt idx="135">
                  <c:v>5350</c:v>
                </c:pt>
                <c:pt idx="136">
                  <c:v>5360</c:v>
                </c:pt>
                <c:pt idx="137">
                  <c:v>5370</c:v>
                </c:pt>
                <c:pt idx="138">
                  <c:v>5380</c:v>
                </c:pt>
                <c:pt idx="139">
                  <c:v>5390</c:v>
                </c:pt>
                <c:pt idx="140">
                  <c:v>5400</c:v>
                </c:pt>
                <c:pt idx="141">
                  <c:v>5410</c:v>
                </c:pt>
                <c:pt idx="142">
                  <c:v>5420</c:v>
                </c:pt>
                <c:pt idx="143">
                  <c:v>5430</c:v>
                </c:pt>
                <c:pt idx="144">
                  <c:v>5440</c:v>
                </c:pt>
                <c:pt idx="145">
                  <c:v>5450</c:v>
                </c:pt>
                <c:pt idx="146">
                  <c:v>5460</c:v>
                </c:pt>
                <c:pt idx="147">
                  <c:v>5470</c:v>
                </c:pt>
                <c:pt idx="148">
                  <c:v>5480</c:v>
                </c:pt>
                <c:pt idx="149">
                  <c:v>5490</c:v>
                </c:pt>
                <c:pt idx="150">
                  <c:v>5500</c:v>
                </c:pt>
                <c:pt idx="151">
                  <c:v>5510</c:v>
                </c:pt>
                <c:pt idx="152">
                  <c:v>5520</c:v>
                </c:pt>
                <c:pt idx="153">
                  <c:v>5530</c:v>
                </c:pt>
                <c:pt idx="154">
                  <c:v>5540</c:v>
                </c:pt>
                <c:pt idx="155">
                  <c:v>5550</c:v>
                </c:pt>
                <c:pt idx="156">
                  <c:v>5560</c:v>
                </c:pt>
                <c:pt idx="157">
                  <c:v>5570</c:v>
                </c:pt>
                <c:pt idx="158">
                  <c:v>5580</c:v>
                </c:pt>
                <c:pt idx="159">
                  <c:v>5590</c:v>
                </c:pt>
                <c:pt idx="160">
                  <c:v>5600</c:v>
                </c:pt>
                <c:pt idx="161">
                  <c:v>5610</c:v>
                </c:pt>
                <c:pt idx="162">
                  <c:v>5620</c:v>
                </c:pt>
                <c:pt idx="163">
                  <c:v>5630</c:v>
                </c:pt>
                <c:pt idx="164">
                  <c:v>5640</c:v>
                </c:pt>
                <c:pt idx="165">
                  <c:v>5650</c:v>
                </c:pt>
                <c:pt idx="166">
                  <c:v>5660</c:v>
                </c:pt>
                <c:pt idx="167">
                  <c:v>5670</c:v>
                </c:pt>
                <c:pt idx="168">
                  <c:v>5680</c:v>
                </c:pt>
                <c:pt idx="169">
                  <c:v>5690</c:v>
                </c:pt>
                <c:pt idx="170">
                  <c:v>5700</c:v>
                </c:pt>
                <c:pt idx="171">
                  <c:v>5710</c:v>
                </c:pt>
                <c:pt idx="172">
                  <c:v>5720</c:v>
                </c:pt>
                <c:pt idx="173">
                  <c:v>5730</c:v>
                </c:pt>
                <c:pt idx="174">
                  <c:v>5740</c:v>
                </c:pt>
                <c:pt idx="175">
                  <c:v>5750</c:v>
                </c:pt>
                <c:pt idx="176">
                  <c:v>5760</c:v>
                </c:pt>
                <c:pt idx="177">
                  <c:v>5770</c:v>
                </c:pt>
                <c:pt idx="178">
                  <c:v>5780</c:v>
                </c:pt>
                <c:pt idx="179">
                  <c:v>5790</c:v>
                </c:pt>
                <c:pt idx="180">
                  <c:v>5800</c:v>
                </c:pt>
                <c:pt idx="181">
                  <c:v>5810</c:v>
                </c:pt>
                <c:pt idx="182">
                  <c:v>5820</c:v>
                </c:pt>
                <c:pt idx="183">
                  <c:v>5830</c:v>
                </c:pt>
                <c:pt idx="184">
                  <c:v>5840</c:v>
                </c:pt>
                <c:pt idx="185">
                  <c:v>5850</c:v>
                </c:pt>
                <c:pt idx="186">
                  <c:v>5860</c:v>
                </c:pt>
                <c:pt idx="187">
                  <c:v>5870</c:v>
                </c:pt>
                <c:pt idx="188">
                  <c:v>5880</c:v>
                </c:pt>
                <c:pt idx="189">
                  <c:v>5890</c:v>
                </c:pt>
                <c:pt idx="190">
                  <c:v>5900</c:v>
                </c:pt>
                <c:pt idx="191">
                  <c:v>5910</c:v>
                </c:pt>
                <c:pt idx="192">
                  <c:v>5920</c:v>
                </c:pt>
                <c:pt idx="193">
                  <c:v>5930</c:v>
                </c:pt>
                <c:pt idx="194">
                  <c:v>5940</c:v>
                </c:pt>
                <c:pt idx="195">
                  <c:v>5950</c:v>
                </c:pt>
                <c:pt idx="196">
                  <c:v>5960</c:v>
                </c:pt>
                <c:pt idx="197">
                  <c:v>5970</c:v>
                </c:pt>
                <c:pt idx="198">
                  <c:v>5980</c:v>
                </c:pt>
                <c:pt idx="199">
                  <c:v>5990</c:v>
                </c:pt>
                <c:pt idx="200">
                  <c:v>6000</c:v>
                </c:pt>
                <c:pt idx="201">
                  <c:v>6010</c:v>
                </c:pt>
                <c:pt idx="202">
                  <c:v>6020</c:v>
                </c:pt>
                <c:pt idx="203">
                  <c:v>6030</c:v>
                </c:pt>
                <c:pt idx="204">
                  <c:v>6040</c:v>
                </c:pt>
                <c:pt idx="205">
                  <c:v>6050</c:v>
                </c:pt>
                <c:pt idx="206">
                  <c:v>6060</c:v>
                </c:pt>
                <c:pt idx="207">
                  <c:v>6070</c:v>
                </c:pt>
                <c:pt idx="208">
                  <c:v>6080</c:v>
                </c:pt>
                <c:pt idx="209">
                  <c:v>6090</c:v>
                </c:pt>
                <c:pt idx="210">
                  <c:v>6100</c:v>
                </c:pt>
                <c:pt idx="211">
                  <c:v>6110</c:v>
                </c:pt>
                <c:pt idx="212">
                  <c:v>6120</c:v>
                </c:pt>
                <c:pt idx="213">
                  <c:v>6130</c:v>
                </c:pt>
                <c:pt idx="214">
                  <c:v>6140</c:v>
                </c:pt>
                <c:pt idx="215">
                  <c:v>6150</c:v>
                </c:pt>
                <c:pt idx="216">
                  <c:v>6160</c:v>
                </c:pt>
                <c:pt idx="217">
                  <c:v>6170</c:v>
                </c:pt>
                <c:pt idx="218">
                  <c:v>6180</c:v>
                </c:pt>
                <c:pt idx="219">
                  <c:v>6190</c:v>
                </c:pt>
                <c:pt idx="220">
                  <c:v>6200</c:v>
                </c:pt>
                <c:pt idx="221">
                  <c:v>6210</c:v>
                </c:pt>
                <c:pt idx="222">
                  <c:v>6220</c:v>
                </c:pt>
                <c:pt idx="223">
                  <c:v>6230</c:v>
                </c:pt>
                <c:pt idx="224">
                  <c:v>6240</c:v>
                </c:pt>
                <c:pt idx="225">
                  <c:v>6250</c:v>
                </c:pt>
                <c:pt idx="226">
                  <c:v>6260</c:v>
                </c:pt>
                <c:pt idx="227">
                  <c:v>6270</c:v>
                </c:pt>
                <c:pt idx="228">
                  <c:v>6280</c:v>
                </c:pt>
                <c:pt idx="229">
                  <c:v>6290</c:v>
                </c:pt>
                <c:pt idx="230">
                  <c:v>6300</c:v>
                </c:pt>
                <c:pt idx="231">
                  <c:v>6310</c:v>
                </c:pt>
                <c:pt idx="232">
                  <c:v>6320</c:v>
                </c:pt>
                <c:pt idx="233">
                  <c:v>6330</c:v>
                </c:pt>
                <c:pt idx="234">
                  <c:v>6340</c:v>
                </c:pt>
                <c:pt idx="235">
                  <c:v>6350</c:v>
                </c:pt>
                <c:pt idx="236">
                  <c:v>6360</c:v>
                </c:pt>
                <c:pt idx="237">
                  <c:v>6370</c:v>
                </c:pt>
                <c:pt idx="238">
                  <c:v>6380</c:v>
                </c:pt>
                <c:pt idx="239">
                  <c:v>6390</c:v>
                </c:pt>
                <c:pt idx="240">
                  <c:v>6400</c:v>
                </c:pt>
                <c:pt idx="241">
                  <c:v>6410</c:v>
                </c:pt>
                <c:pt idx="242">
                  <c:v>6420</c:v>
                </c:pt>
                <c:pt idx="243">
                  <c:v>6430</c:v>
                </c:pt>
                <c:pt idx="244">
                  <c:v>6440</c:v>
                </c:pt>
                <c:pt idx="245">
                  <c:v>6450</c:v>
                </c:pt>
                <c:pt idx="246">
                  <c:v>6460</c:v>
                </c:pt>
                <c:pt idx="247">
                  <c:v>6470</c:v>
                </c:pt>
                <c:pt idx="248">
                  <c:v>6480</c:v>
                </c:pt>
                <c:pt idx="249">
                  <c:v>6490</c:v>
                </c:pt>
                <c:pt idx="250">
                  <c:v>6500</c:v>
                </c:pt>
                <c:pt idx="251">
                  <c:v>6510</c:v>
                </c:pt>
                <c:pt idx="252">
                  <c:v>6520</c:v>
                </c:pt>
                <c:pt idx="253">
                  <c:v>6530</c:v>
                </c:pt>
                <c:pt idx="254">
                  <c:v>6540</c:v>
                </c:pt>
                <c:pt idx="255">
                  <c:v>6550</c:v>
                </c:pt>
                <c:pt idx="256">
                  <c:v>6560</c:v>
                </c:pt>
                <c:pt idx="257">
                  <c:v>6570</c:v>
                </c:pt>
                <c:pt idx="258">
                  <c:v>6580</c:v>
                </c:pt>
                <c:pt idx="259">
                  <c:v>6590</c:v>
                </c:pt>
                <c:pt idx="260">
                  <c:v>6600</c:v>
                </c:pt>
                <c:pt idx="261">
                  <c:v>6610</c:v>
                </c:pt>
                <c:pt idx="262">
                  <c:v>6620</c:v>
                </c:pt>
                <c:pt idx="263">
                  <c:v>6630</c:v>
                </c:pt>
                <c:pt idx="264">
                  <c:v>6640</c:v>
                </c:pt>
                <c:pt idx="265">
                  <c:v>6650</c:v>
                </c:pt>
                <c:pt idx="266">
                  <c:v>6660</c:v>
                </c:pt>
                <c:pt idx="267">
                  <c:v>6670</c:v>
                </c:pt>
                <c:pt idx="268">
                  <c:v>6680</c:v>
                </c:pt>
                <c:pt idx="269">
                  <c:v>6690</c:v>
                </c:pt>
                <c:pt idx="270">
                  <c:v>6700</c:v>
                </c:pt>
                <c:pt idx="271">
                  <c:v>6710</c:v>
                </c:pt>
                <c:pt idx="272">
                  <c:v>6720</c:v>
                </c:pt>
                <c:pt idx="273">
                  <c:v>6730</c:v>
                </c:pt>
                <c:pt idx="274">
                  <c:v>6740</c:v>
                </c:pt>
                <c:pt idx="275">
                  <c:v>6750</c:v>
                </c:pt>
                <c:pt idx="276">
                  <c:v>6760</c:v>
                </c:pt>
                <c:pt idx="277">
                  <c:v>6770</c:v>
                </c:pt>
                <c:pt idx="278">
                  <c:v>6780</c:v>
                </c:pt>
                <c:pt idx="279">
                  <c:v>6790</c:v>
                </c:pt>
                <c:pt idx="280">
                  <c:v>6800</c:v>
                </c:pt>
                <c:pt idx="281">
                  <c:v>6810</c:v>
                </c:pt>
                <c:pt idx="282">
                  <c:v>6820</c:v>
                </c:pt>
                <c:pt idx="283">
                  <c:v>6830</c:v>
                </c:pt>
                <c:pt idx="284">
                  <c:v>6840</c:v>
                </c:pt>
                <c:pt idx="285">
                  <c:v>6850</c:v>
                </c:pt>
                <c:pt idx="286">
                  <c:v>6860</c:v>
                </c:pt>
                <c:pt idx="287">
                  <c:v>6870</c:v>
                </c:pt>
                <c:pt idx="288">
                  <c:v>6880</c:v>
                </c:pt>
                <c:pt idx="289">
                  <c:v>6890</c:v>
                </c:pt>
                <c:pt idx="290">
                  <c:v>6900</c:v>
                </c:pt>
                <c:pt idx="291">
                  <c:v>6910</c:v>
                </c:pt>
                <c:pt idx="292">
                  <c:v>6920</c:v>
                </c:pt>
                <c:pt idx="293">
                  <c:v>6930</c:v>
                </c:pt>
                <c:pt idx="294">
                  <c:v>6940</c:v>
                </c:pt>
                <c:pt idx="295">
                  <c:v>6950</c:v>
                </c:pt>
                <c:pt idx="296">
                  <c:v>6960</c:v>
                </c:pt>
                <c:pt idx="297">
                  <c:v>6970</c:v>
                </c:pt>
                <c:pt idx="298">
                  <c:v>6980</c:v>
                </c:pt>
                <c:pt idx="299">
                  <c:v>6990</c:v>
                </c:pt>
                <c:pt idx="300">
                  <c:v>7000</c:v>
                </c:pt>
              </c:numCache>
            </c:numRef>
          </c:xVal>
          <c:yVal>
            <c:numRef>
              <c:f>Calculs!$J$10:$J$310</c:f>
              <c:numCache>
                <c:formatCode>0.000</c:formatCode>
                <c:ptCount val="301"/>
                <c:pt idx="0">
                  <c:v>125.80576441102758</c:v>
                </c:pt>
                <c:pt idx="1">
                  <c:v>133.42635489510488</c:v>
                </c:pt>
                <c:pt idx="2">
                  <c:v>142.35135869565215</c:v>
                </c:pt>
                <c:pt idx="3">
                  <c:v>208.09817073170731</c:v>
                </c:pt>
                <c:pt idx="4">
                  <c:v>245.6195238095238</c:v>
                </c:pt>
                <c:pt idx="5">
                  <c:v>239.49986583184256</c:v>
                </c:pt>
                <c:pt idx="6">
                  <c:v>232.05536616161618</c:v>
                </c:pt>
                <c:pt idx="7">
                  <c:v>231.29563492063494</c:v>
                </c:pt>
                <c:pt idx="8">
                  <c:v>239.17336956521737</c:v>
                </c:pt>
                <c:pt idx="9">
                  <c:v>249.43085106382978</c:v>
                </c:pt>
                <c:pt idx="10">
                  <c:v>240.26644825268818</c:v>
                </c:pt>
                <c:pt idx="11">
                  <c:v>218.14713010204082</c:v>
                </c:pt>
                <c:pt idx="12">
                  <c:v>214.58916666666667</c:v>
                </c:pt>
                <c:pt idx="13">
                  <c:v>233.9375</c:v>
                </c:pt>
                <c:pt idx="14">
                  <c:v>250.2739285714286</c:v>
                </c:pt>
                <c:pt idx="15">
                  <c:v>246.36611111111111</c:v>
                </c:pt>
                <c:pt idx="16">
                  <c:v>221.84587837837836</c:v>
                </c:pt>
                <c:pt idx="17">
                  <c:v>202.07898648648649</c:v>
                </c:pt>
                <c:pt idx="18">
                  <c:v>203.60709459459457</c:v>
                </c:pt>
                <c:pt idx="19">
                  <c:v>219.50635135135133</c:v>
                </c:pt>
                <c:pt idx="20">
                  <c:v>227.87466216216217</c:v>
                </c:pt>
                <c:pt idx="21">
                  <c:v>233.55</c:v>
                </c:pt>
                <c:pt idx="22">
                  <c:v>233.32972972972973</c:v>
                </c:pt>
                <c:pt idx="23">
                  <c:v>233.36709459459459</c:v>
                </c:pt>
                <c:pt idx="24">
                  <c:v>229.91412162162163</c:v>
                </c:pt>
                <c:pt idx="25">
                  <c:v>211.18229729729731</c:v>
                </c:pt>
                <c:pt idx="26">
                  <c:v>191.89986486486487</c:v>
                </c:pt>
                <c:pt idx="27">
                  <c:v>180.73817567567568</c:v>
                </c:pt>
                <c:pt idx="28">
                  <c:v>186.80804054054053</c:v>
                </c:pt>
                <c:pt idx="29">
                  <c:v>196.30209459459459</c:v>
                </c:pt>
                <c:pt idx="30">
                  <c:v>199.70452702702701</c:v>
                </c:pt>
                <c:pt idx="31">
                  <c:v>199.3520945945946</c:v>
                </c:pt>
                <c:pt idx="32">
                  <c:v>195.52729729729728</c:v>
                </c:pt>
                <c:pt idx="33">
                  <c:v>191.9366891891892</c:v>
                </c:pt>
                <c:pt idx="34">
                  <c:v>189.48452702702704</c:v>
                </c:pt>
                <c:pt idx="35">
                  <c:v>184.68175675675676</c:v>
                </c:pt>
                <c:pt idx="36">
                  <c:v>181.15689189189189</c:v>
                </c:pt>
                <c:pt idx="37">
                  <c:v>178.14932432432431</c:v>
                </c:pt>
                <c:pt idx="38">
                  <c:v>176.57993243243243</c:v>
                </c:pt>
                <c:pt idx="39">
                  <c:v>179.62155405405406</c:v>
                </c:pt>
                <c:pt idx="40">
                  <c:v>181.45101351351352</c:v>
                </c:pt>
                <c:pt idx="41">
                  <c:v>181.73108108108107</c:v>
                </c:pt>
                <c:pt idx="42">
                  <c:v>173.90743243243244</c:v>
                </c:pt>
                <c:pt idx="43">
                  <c:v>157.52263513513512</c:v>
                </c:pt>
                <c:pt idx="44">
                  <c:v>151.54277027027027</c:v>
                </c:pt>
                <c:pt idx="45">
                  <c:v>153.58263513513515</c:v>
                </c:pt>
                <c:pt idx="46">
                  <c:v>164.12614864864864</c:v>
                </c:pt>
                <c:pt idx="47">
                  <c:v>171.86858108108109</c:v>
                </c:pt>
                <c:pt idx="48">
                  <c:v>171.14858108108109</c:v>
                </c:pt>
                <c:pt idx="49">
                  <c:v>171.81527027027028</c:v>
                </c:pt>
                <c:pt idx="50">
                  <c:v>169.6645945945946</c:v>
                </c:pt>
                <c:pt idx="51">
                  <c:v>169.64858108108109</c:v>
                </c:pt>
                <c:pt idx="52">
                  <c:v>169.61979729729728</c:v>
                </c:pt>
                <c:pt idx="53">
                  <c:v>171.12722972972972</c:v>
                </c:pt>
                <c:pt idx="54">
                  <c:v>170.66027027027027</c:v>
                </c:pt>
                <c:pt idx="55">
                  <c:v>171.31736486486486</c:v>
                </c:pt>
                <c:pt idx="56">
                  <c:v>174.40094594594595</c:v>
                </c:pt>
                <c:pt idx="57">
                  <c:v>178.44452702702702</c:v>
                </c:pt>
                <c:pt idx="58">
                  <c:v>179.31195945945944</c:v>
                </c:pt>
                <c:pt idx="59">
                  <c:v>182.14459459459459</c:v>
                </c:pt>
                <c:pt idx="60">
                  <c:v>184.51121621621621</c:v>
                </c:pt>
                <c:pt idx="61">
                  <c:v>189.75844594594594</c:v>
                </c:pt>
                <c:pt idx="62">
                  <c:v>192.49939189189189</c:v>
                </c:pt>
                <c:pt idx="63">
                  <c:v>195.99479729729731</c:v>
                </c:pt>
                <c:pt idx="64">
                  <c:v>199.4016891891892</c:v>
                </c:pt>
                <c:pt idx="65">
                  <c:v>205.06479729729728</c:v>
                </c:pt>
                <c:pt idx="66">
                  <c:v>210.38202702702702</c:v>
                </c:pt>
                <c:pt idx="67">
                  <c:v>214.83601351351351</c:v>
                </c:pt>
                <c:pt idx="68">
                  <c:v>219.48608108108107</c:v>
                </c:pt>
                <c:pt idx="69">
                  <c:v>223.52986486486486</c:v>
                </c:pt>
                <c:pt idx="70">
                  <c:v>225.9093243243243</c:v>
                </c:pt>
                <c:pt idx="71">
                  <c:v>229.20418918918918</c:v>
                </c:pt>
                <c:pt idx="72">
                  <c:v>231.20040540540541</c:v>
                </c:pt>
                <c:pt idx="73">
                  <c:v>234.41885135135135</c:v>
                </c:pt>
                <c:pt idx="74">
                  <c:v>235.79256756756754</c:v>
                </c:pt>
                <c:pt idx="75">
                  <c:v>237.23466216216215</c:v>
                </c:pt>
                <c:pt idx="76">
                  <c:v>241.97864864864863</c:v>
                </c:pt>
                <c:pt idx="77">
                  <c:v>246.86756756756756</c:v>
                </c:pt>
                <c:pt idx="78">
                  <c:v>257.06918918918916</c:v>
                </c:pt>
                <c:pt idx="79">
                  <c:v>263.06162162162161</c:v>
                </c:pt>
                <c:pt idx="80">
                  <c:v>254.17094594594596</c:v>
                </c:pt>
                <c:pt idx="81">
                  <c:v>229.17270270270274</c:v>
                </c:pt>
                <c:pt idx="82">
                  <c:v>215.03939189189188</c:v>
                </c:pt>
                <c:pt idx="83">
                  <c:v>223.66290540540541</c:v>
                </c:pt>
                <c:pt idx="84">
                  <c:v>249.11628378378379</c:v>
                </c:pt>
                <c:pt idx="85">
                  <c:v>261.81358108108105</c:v>
                </c:pt>
                <c:pt idx="86">
                  <c:v>254.68074324324323</c:v>
                </c:pt>
                <c:pt idx="87">
                  <c:v>244.8014189189189</c:v>
                </c:pt>
                <c:pt idx="88">
                  <c:v>231.70250000000001</c:v>
                </c:pt>
                <c:pt idx="89">
                  <c:v>221.42905405405403</c:v>
                </c:pt>
                <c:pt idx="90">
                  <c:v>211.91905405405404</c:v>
                </c:pt>
                <c:pt idx="91">
                  <c:v>204.88060810810811</c:v>
                </c:pt>
                <c:pt idx="92">
                  <c:v>197.92364864864865</c:v>
                </c:pt>
                <c:pt idx="93">
                  <c:v>191.32952702702701</c:v>
                </c:pt>
                <c:pt idx="94">
                  <c:v>186.57736486486488</c:v>
                </c:pt>
                <c:pt idx="95">
                  <c:v>180.19175675675677</c:v>
                </c:pt>
                <c:pt idx="96">
                  <c:v>174.90675675675675</c:v>
                </c:pt>
                <c:pt idx="97">
                  <c:v>169.73364864864865</c:v>
                </c:pt>
                <c:pt idx="98">
                  <c:v>165.21175675675676</c:v>
                </c:pt>
                <c:pt idx="99">
                  <c:v>161.9616891891892</c:v>
                </c:pt>
                <c:pt idx="100">
                  <c:v>160.66222972972972</c:v>
                </c:pt>
                <c:pt idx="101">
                  <c:v>158.08250000000001</c:v>
                </c:pt>
                <c:pt idx="102">
                  <c:v>156.62871621621622</c:v>
                </c:pt>
                <c:pt idx="103">
                  <c:v>153.87695945945944</c:v>
                </c:pt>
                <c:pt idx="104">
                  <c:v>151.50554054054055</c:v>
                </c:pt>
                <c:pt idx="105">
                  <c:v>151.4170945945946</c:v>
                </c:pt>
                <c:pt idx="106">
                  <c:v>150.5885135135135</c:v>
                </c:pt>
                <c:pt idx="107">
                  <c:v>151.82432432432432</c:v>
                </c:pt>
                <c:pt idx="108">
                  <c:v>152.35635135135135</c:v>
                </c:pt>
                <c:pt idx="109">
                  <c:v>153.67817567567567</c:v>
                </c:pt>
                <c:pt idx="110">
                  <c:v>156.22527027027027</c:v>
                </c:pt>
                <c:pt idx="111">
                  <c:v>159.21554054054056</c:v>
                </c:pt>
                <c:pt idx="112">
                  <c:v>161.41405405405405</c:v>
                </c:pt>
                <c:pt idx="113">
                  <c:v>163.6841891891892</c:v>
                </c:pt>
                <c:pt idx="114">
                  <c:v>167.7539864864865</c:v>
                </c:pt>
                <c:pt idx="115">
                  <c:v>170.82939189189187</c:v>
                </c:pt>
                <c:pt idx="116">
                  <c:v>173.62243243243245</c:v>
                </c:pt>
                <c:pt idx="117">
                  <c:v>177.7539864864865</c:v>
                </c:pt>
                <c:pt idx="118">
                  <c:v>181.26560810810813</c:v>
                </c:pt>
                <c:pt idx="119">
                  <c:v>186.76466216216215</c:v>
                </c:pt>
                <c:pt idx="120">
                  <c:v>191.07439189189188</c:v>
                </c:pt>
                <c:pt idx="121">
                  <c:v>194.89722972972973</c:v>
                </c:pt>
                <c:pt idx="122">
                  <c:v>198.45716216216215</c:v>
                </c:pt>
                <c:pt idx="123">
                  <c:v>204.00418918918919</c:v>
                </c:pt>
                <c:pt idx="124">
                  <c:v>206.41682432432432</c:v>
                </c:pt>
                <c:pt idx="125">
                  <c:v>209.93594594594595</c:v>
                </c:pt>
                <c:pt idx="126">
                  <c:v>213.85918918918918</c:v>
                </c:pt>
                <c:pt idx="127">
                  <c:v>218.99243243243242</c:v>
                </c:pt>
                <c:pt idx="128">
                  <c:v>222.72891891891891</c:v>
                </c:pt>
                <c:pt idx="129">
                  <c:v>227.83648648648648</c:v>
                </c:pt>
                <c:pt idx="130">
                  <c:v>232.57202702702705</c:v>
                </c:pt>
                <c:pt idx="131">
                  <c:v>236.95249999999999</c:v>
                </c:pt>
                <c:pt idx="132">
                  <c:v>241.09810810810811</c:v>
                </c:pt>
                <c:pt idx="133">
                  <c:v>244.34432432432433</c:v>
                </c:pt>
                <c:pt idx="134">
                  <c:v>248.0529054054054</c:v>
                </c:pt>
                <c:pt idx="135">
                  <c:v>249.80141891891893</c:v>
                </c:pt>
                <c:pt idx="136">
                  <c:v>252.14378378378376</c:v>
                </c:pt>
                <c:pt idx="137">
                  <c:v>253.8354054054054</c:v>
                </c:pt>
                <c:pt idx="138">
                  <c:v>256.26074324324327</c:v>
                </c:pt>
                <c:pt idx="139">
                  <c:v>257.54337837837841</c:v>
                </c:pt>
                <c:pt idx="140">
                  <c:v>261.4268918918919</c:v>
                </c:pt>
                <c:pt idx="141">
                  <c:v>264.10391891891891</c:v>
                </c:pt>
                <c:pt idx="142">
                  <c:v>268.54290540540541</c:v>
                </c:pt>
                <c:pt idx="143">
                  <c:v>271.31925675675672</c:v>
                </c:pt>
                <c:pt idx="144">
                  <c:v>275.75939189189194</c:v>
                </c:pt>
                <c:pt idx="145">
                  <c:v>276.71094594594592</c:v>
                </c:pt>
                <c:pt idx="146">
                  <c:v>279.81885135135133</c:v>
                </c:pt>
                <c:pt idx="147">
                  <c:v>281.40263513513514</c:v>
                </c:pt>
                <c:pt idx="148">
                  <c:v>278.39081081081076</c:v>
                </c:pt>
                <c:pt idx="149">
                  <c:v>280.01182432432432</c:v>
                </c:pt>
                <c:pt idx="150">
                  <c:v>279.68371621621623</c:v>
                </c:pt>
                <c:pt idx="151">
                  <c:v>280.70743243243243</c:v>
                </c:pt>
                <c:pt idx="152">
                  <c:v>283.93662162162161</c:v>
                </c:pt>
                <c:pt idx="153">
                  <c:v>286.09527027027025</c:v>
                </c:pt>
                <c:pt idx="154">
                  <c:v>284.86385135135134</c:v>
                </c:pt>
                <c:pt idx="155">
                  <c:v>283.40587837837836</c:v>
                </c:pt>
                <c:pt idx="156">
                  <c:v>281.75439189189194</c:v>
                </c:pt>
                <c:pt idx="157">
                  <c:v>276.69574324324327</c:v>
                </c:pt>
                <c:pt idx="158">
                  <c:v>270.11297297297301</c:v>
                </c:pt>
                <c:pt idx="159">
                  <c:v>264.82405405405405</c:v>
                </c:pt>
                <c:pt idx="160">
                  <c:v>263.17351351351351</c:v>
                </c:pt>
                <c:pt idx="161">
                  <c:v>260.92128378378379</c:v>
                </c:pt>
                <c:pt idx="162">
                  <c:v>258.63945945945943</c:v>
                </c:pt>
                <c:pt idx="163">
                  <c:v>254.90155405405403</c:v>
                </c:pt>
                <c:pt idx="164">
                  <c:v>250.45499999999998</c:v>
                </c:pt>
                <c:pt idx="165">
                  <c:v>247.41966216216215</c:v>
                </c:pt>
                <c:pt idx="166">
                  <c:v>244.24108108108106</c:v>
                </c:pt>
                <c:pt idx="167">
                  <c:v>241.23486486486487</c:v>
                </c:pt>
                <c:pt idx="168">
                  <c:v>238.04952702702704</c:v>
                </c:pt>
                <c:pt idx="169">
                  <c:v>233.31804054054055</c:v>
                </c:pt>
                <c:pt idx="170">
                  <c:v>228.44952702702705</c:v>
                </c:pt>
                <c:pt idx="171">
                  <c:v>223.42013513513513</c:v>
                </c:pt>
                <c:pt idx="172">
                  <c:v>219.40864864864866</c:v>
                </c:pt>
                <c:pt idx="173">
                  <c:v>216.16520270270271</c:v>
                </c:pt>
                <c:pt idx="174">
                  <c:v>212.46783783783783</c:v>
                </c:pt>
                <c:pt idx="175">
                  <c:v>210.01918918918921</c:v>
                </c:pt>
                <c:pt idx="176">
                  <c:v>207.36966216216214</c:v>
                </c:pt>
                <c:pt idx="177">
                  <c:v>204.52709459459462</c:v>
                </c:pt>
                <c:pt idx="178">
                  <c:v>201.14256756756757</c:v>
                </c:pt>
                <c:pt idx="179">
                  <c:v>198.67445945945946</c:v>
                </c:pt>
                <c:pt idx="180">
                  <c:v>195.40141891891892</c:v>
                </c:pt>
                <c:pt idx="181">
                  <c:v>192.95297297297296</c:v>
                </c:pt>
                <c:pt idx="182">
                  <c:v>188.9510810810811</c:v>
                </c:pt>
                <c:pt idx="183">
                  <c:v>188.30635135135137</c:v>
                </c:pt>
                <c:pt idx="184">
                  <c:v>185.10777027027027</c:v>
                </c:pt>
                <c:pt idx="185">
                  <c:v>184.32391891891893</c:v>
                </c:pt>
                <c:pt idx="186">
                  <c:v>179.76304054054054</c:v>
                </c:pt>
                <c:pt idx="187">
                  <c:v>175.01777027027026</c:v>
                </c:pt>
                <c:pt idx="188">
                  <c:v>171.3091891891892</c:v>
                </c:pt>
                <c:pt idx="189">
                  <c:v>170.26033783783785</c:v>
                </c:pt>
                <c:pt idx="190">
                  <c:v>171.01195945945943</c:v>
                </c:pt>
                <c:pt idx="191">
                  <c:v>171.9414864864865</c:v>
                </c:pt>
                <c:pt idx="192">
                  <c:v>169.23405405405407</c:v>
                </c:pt>
                <c:pt idx="193">
                  <c:v>169.21858108108108</c:v>
                </c:pt>
                <c:pt idx="194">
                  <c:v>166.57952702702704</c:v>
                </c:pt>
                <c:pt idx="195">
                  <c:v>165.09945945945947</c:v>
                </c:pt>
                <c:pt idx="196">
                  <c:v>163.33885135135137</c:v>
                </c:pt>
                <c:pt idx="197">
                  <c:v>162.17128378378379</c:v>
                </c:pt>
                <c:pt idx="198">
                  <c:v>161.83324324324326</c:v>
                </c:pt>
                <c:pt idx="199">
                  <c:v>159.42581081081082</c:v>
                </c:pt>
                <c:pt idx="200">
                  <c:v>158.55533783783784</c:v>
                </c:pt>
                <c:pt idx="201">
                  <c:v>157.99195945945945</c:v>
                </c:pt>
                <c:pt idx="202">
                  <c:v>158.27304054054053</c:v>
                </c:pt>
                <c:pt idx="203">
                  <c:v>161.03324324324325</c:v>
                </c:pt>
                <c:pt idx="204">
                  <c:v>163.68256756756756</c:v>
                </c:pt>
                <c:pt idx="205">
                  <c:v>166.97094594594597</c:v>
                </c:pt>
                <c:pt idx="206">
                  <c:v>163.36743243243245</c:v>
                </c:pt>
                <c:pt idx="207">
                  <c:v>153.14493243243243</c:v>
                </c:pt>
                <c:pt idx="208">
                  <c:v>144.74155405405406</c:v>
                </c:pt>
                <c:pt idx="209">
                  <c:v>148.41290540540541</c:v>
                </c:pt>
                <c:pt idx="210">
                  <c:v>157.70993243243242</c:v>
                </c:pt>
                <c:pt idx="211">
                  <c:v>165.2135135135135</c:v>
                </c:pt>
                <c:pt idx="212">
                  <c:v>166.20486486486487</c:v>
                </c:pt>
                <c:pt idx="213">
                  <c:v>164.77</c:v>
                </c:pt>
                <c:pt idx="214">
                  <c:v>162.01398648648649</c:v>
                </c:pt>
                <c:pt idx="215">
                  <c:v>160.08513513513515</c:v>
                </c:pt>
                <c:pt idx="216">
                  <c:v>158.76885135135137</c:v>
                </c:pt>
                <c:pt idx="217">
                  <c:v>158.36108108108107</c:v>
                </c:pt>
                <c:pt idx="218">
                  <c:v>158.43844594594594</c:v>
                </c:pt>
                <c:pt idx="219">
                  <c:v>158.63574324324324</c:v>
                </c:pt>
                <c:pt idx="220">
                  <c:v>159.01878378378379</c:v>
                </c:pt>
                <c:pt idx="221">
                  <c:v>159.2045945945946</c:v>
                </c:pt>
                <c:pt idx="222">
                  <c:v>158.76013513513513</c:v>
                </c:pt>
                <c:pt idx="223">
                  <c:v>157.80283783783784</c:v>
                </c:pt>
                <c:pt idx="224">
                  <c:v>157.49554054054056</c:v>
                </c:pt>
                <c:pt idx="225">
                  <c:v>157.76162162162163</c:v>
                </c:pt>
                <c:pt idx="226">
                  <c:v>161.18195945945945</c:v>
                </c:pt>
                <c:pt idx="227">
                  <c:v>163.91283783783786</c:v>
                </c:pt>
                <c:pt idx="228">
                  <c:v>167.39891891891892</c:v>
                </c:pt>
                <c:pt idx="229">
                  <c:v>168.15547297297297</c:v>
                </c:pt>
                <c:pt idx="230">
                  <c:v>161.12966216216216</c:v>
                </c:pt>
                <c:pt idx="231">
                  <c:v>150.10074324324324</c:v>
                </c:pt>
                <c:pt idx="232">
                  <c:v>144.51736486486487</c:v>
                </c:pt>
                <c:pt idx="233">
                  <c:v>148.78222972972972</c:v>
                </c:pt>
                <c:pt idx="234">
                  <c:v>155.41979729729729</c:v>
                </c:pt>
                <c:pt idx="235">
                  <c:v>159.58466216216215</c:v>
                </c:pt>
                <c:pt idx="236">
                  <c:v>159.74324324324323</c:v>
                </c:pt>
                <c:pt idx="237">
                  <c:v>160.08472972972973</c:v>
                </c:pt>
                <c:pt idx="238">
                  <c:v>162.08722972972973</c:v>
                </c:pt>
                <c:pt idx="239">
                  <c:v>160.51358108108107</c:v>
                </c:pt>
                <c:pt idx="240">
                  <c:v>157.22236486486486</c:v>
                </c:pt>
                <c:pt idx="241">
                  <c:v>154.19060810810811</c:v>
                </c:pt>
                <c:pt idx="242">
                  <c:v>152.02837837837836</c:v>
                </c:pt>
                <c:pt idx="243">
                  <c:v>151.87743243243244</c:v>
                </c:pt>
                <c:pt idx="244">
                  <c:v>151.30236486486487</c:v>
                </c:pt>
                <c:pt idx="245">
                  <c:v>149.82317567567569</c:v>
                </c:pt>
                <c:pt idx="246">
                  <c:v>147.87594594594594</c:v>
                </c:pt>
                <c:pt idx="247">
                  <c:v>147.16202702702702</c:v>
                </c:pt>
                <c:pt idx="248">
                  <c:v>147.98466216216218</c:v>
                </c:pt>
                <c:pt idx="249">
                  <c:v>148.59344594594594</c:v>
                </c:pt>
                <c:pt idx="250">
                  <c:v>149.89939189189187</c:v>
                </c:pt>
                <c:pt idx="251">
                  <c:v>153.9089864864865</c:v>
                </c:pt>
                <c:pt idx="252">
                  <c:v>151.57641891891893</c:v>
                </c:pt>
                <c:pt idx="253">
                  <c:v>144.00236486486489</c:v>
                </c:pt>
                <c:pt idx="254">
                  <c:v>136.48229729729729</c:v>
                </c:pt>
                <c:pt idx="255">
                  <c:v>131.70256756756757</c:v>
                </c:pt>
                <c:pt idx="256">
                  <c:v>135.30587837837837</c:v>
                </c:pt>
                <c:pt idx="257">
                  <c:v>143.01229729729729</c:v>
                </c:pt>
                <c:pt idx="258">
                  <c:v>143.64324324324323</c:v>
                </c:pt>
                <c:pt idx="259">
                  <c:v>140.47418918918919</c:v>
                </c:pt>
                <c:pt idx="260">
                  <c:v>137.4545945945946</c:v>
                </c:pt>
                <c:pt idx="261">
                  <c:v>134.85912162162163</c:v>
                </c:pt>
                <c:pt idx="262">
                  <c:v>134.19006756756755</c:v>
                </c:pt>
                <c:pt idx="263">
                  <c:v>133.05621621621623</c:v>
                </c:pt>
                <c:pt idx="264">
                  <c:v>133.46406508549364</c:v>
                </c:pt>
                <c:pt idx="265">
                  <c:v>134.39714245495497</c:v>
                </c:pt>
                <c:pt idx="266">
                  <c:v>134.27500000000001</c:v>
                </c:pt>
                <c:pt idx="267">
                  <c:v>132.32761457109282</c:v>
                </c:pt>
                <c:pt idx="268">
                  <c:v>129.72927927927927</c:v>
                </c:pt>
                <c:pt idx="269">
                  <c:v>125.2068796068796</c:v>
                </c:pt>
                <c:pt idx="270">
                  <c:v>122.34344751728473</c:v>
                </c:pt>
                <c:pt idx="271">
                  <c:v>122.00189832689833</c:v>
                </c:pt>
                <c:pt idx="272">
                  <c:v>123.03185563612392</c:v>
                </c:pt>
                <c:pt idx="273">
                  <c:v>123.07761824324324</c:v>
                </c:pt>
                <c:pt idx="274">
                  <c:v>122.4327442827443</c:v>
                </c:pt>
                <c:pt idx="275">
                  <c:v>120.83309032716927</c:v>
                </c:pt>
                <c:pt idx="276">
                  <c:v>119.57094594594595</c:v>
                </c:pt>
                <c:pt idx="277">
                  <c:v>117.85127627627628</c:v>
                </c:pt>
                <c:pt idx="278">
                  <c:v>115.30743243243244</c:v>
                </c:pt>
                <c:pt idx="279">
                  <c:v>113.3064984101749</c:v>
                </c:pt>
                <c:pt idx="280">
                  <c:v>113.6165642915643</c:v>
                </c:pt>
                <c:pt idx="281">
                  <c:v>117.78810763888889</c:v>
                </c:pt>
                <c:pt idx="282">
                  <c:v>126.6258064516129</c:v>
                </c:pt>
                <c:pt idx="283">
                  <c:v>138.32058823529411</c:v>
                </c:pt>
                <c:pt idx="284">
                  <c:v>136.53615464994775</c:v>
                </c:pt>
                <c:pt idx="285">
                  <c:v>113.07901785714286</c:v>
                </c:pt>
                <c:pt idx="286">
                  <c:v>82.317114695340507</c:v>
                </c:pt>
                <c:pt idx="287">
                  <c:v>60.643269230769235</c:v>
                </c:pt>
                <c:pt idx="288">
                  <c:v>57.24810344827587</c:v>
                </c:pt>
                <c:pt idx="289">
                  <c:v>73.443154761904765</c:v>
                </c:pt>
                <c:pt idx="290">
                  <c:v>100.18272946859904</c:v>
                </c:pt>
                <c:pt idx="291">
                  <c:v>119.66398601398602</c:v>
                </c:pt>
                <c:pt idx="292">
                  <c:v>126.57357142857143</c:v>
                </c:pt>
                <c:pt idx="293">
                  <c:v>124.17083333333333</c:v>
                </c:pt>
                <c:pt idx="294">
                  <c:v>117.1100114416476</c:v>
                </c:pt>
                <c:pt idx="295">
                  <c:v>108.4219696969697</c:v>
                </c:pt>
                <c:pt idx="296">
                  <c:v>102.04663865546219</c:v>
                </c:pt>
                <c:pt idx="297">
                  <c:v>96.137500000000003</c:v>
                </c:pt>
                <c:pt idx="298">
                  <c:v>96.246929824561406</c:v>
                </c:pt>
                <c:pt idx="299">
                  <c:v>96.074404761904759</c:v>
                </c:pt>
                <c:pt idx="300">
                  <c:v>99.356334841628964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0B-4974-BC79-FF61BFFEEC4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Calculs!$F$29</c:f>
              <c:numCache>
                <c:formatCode>0.000</c:formatCode>
                <c:ptCount val="1"/>
                <c:pt idx="0">
                  <c:v>228.70270270270271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2B3-41E8-A286-EBC14249A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0052384"/>
        <c:axId val="1140058624"/>
      </c:scatterChart>
      <c:valAx>
        <c:axId val="1140052384"/>
        <c:scaling>
          <c:orientation val="minMax"/>
          <c:max val="7000"/>
          <c:min val="4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40058624"/>
        <c:crosses val="autoZero"/>
        <c:crossBetween val="midCat"/>
      </c:valAx>
      <c:valAx>
        <c:axId val="114005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40052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600">
                <a:solidFill>
                  <a:schemeClr val="bg2">
                    <a:lumMod val="10000"/>
                  </a:schemeClr>
                </a:solidFill>
              </a:rPr>
              <a:t>Analyse</a:t>
            </a:r>
            <a:r>
              <a:rPr lang="fr-FR" sz="1600" baseline="0">
                <a:solidFill>
                  <a:schemeClr val="bg2">
                    <a:lumMod val="10000"/>
                  </a:schemeClr>
                </a:solidFill>
              </a:rPr>
              <a:t> des pentes</a:t>
            </a:r>
          </a:p>
          <a:p>
            <a:pPr>
              <a:defRPr/>
            </a:pPr>
            <a:r>
              <a:rPr lang="fr-FR" sz="1400" b="0" i="1" u="none" strike="noStrike" kern="1200" spc="0" baseline="0">
                <a:solidFill>
                  <a:schemeClr val="bg2">
                    <a:lumMod val="10000"/>
                  </a:schemeClr>
                </a:solidFill>
                <a:latin typeface="+mn-lt"/>
                <a:ea typeface="+mn-ea"/>
                <a:cs typeface="+mn-cs"/>
              </a:rPr>
              <a:t>slope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6.8310652000652033E-2"/>
          <c:y val="0.18683755972810845"/>
          <c:w val="0.89356206254508863"/>
          <c:h val="0.77587881647980206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Calculs!$Q$10:$Q$310</c:f>
              <c:numCache>
                <c:formatCode>0</c:formatCode>
                <c:ptCount val="301"/>
                <c:pt idx="0">
                  <c:v>4000</c:v>
                </c:pt>
                <c:pt idx="1">
                  <c:v>4010</c:v>
                </c:pt>
                <c:pt idx="2">
                  <c:v>4020</c:v>
                </c:pt>
                <c:pt idx="3">
                  <c:v>4030</c:v>
                </c:pt>
                <c:pt idx="4">
                  <c:v>4040</c:v>
                </c:pt>
                <c:pt idx="5">
                  <c:v>4050</c:v>
                </c:pt>
                <c:pt idx="6">
                  <c:v>4060</c:v>
                </c:pt>
                <c:pt idx="7">
                  <c:v>4070</c:v>
                </c:pt>
                <c:pt idx="8">
                  <c:v>4080</c:v>
                </c:pt>
                <c:pt idx="9">
                  <c:v>4090</c:v>
                </c:pt>
                <c:pt idx="10">
                  <c:v>4100</c:v>
                </c:pt>
                <c:pt idx="11">
                  <c:v>4110</c:v>
                </c:pt>
                <c:pt idx="12">
                  <c:v>4120</c:v>
                </c:pt>
                <c:pt idx="13">
                  <c:v>4130</c:v>
                </c:pt>
                <c:pt idx="14">
                  <c:v>4140</c:v>
                </c:pt>
                <c:pt idx="15">
                  <c:v>4150</c:v>
                </c:pt>
                <c:pt idx="16">
                  <c:v>4160</c:v>
                </c:pt>
                <c:pt idx="17">
                  <c:v>4170</c:v>
                </c:pt>
                <c:pt idx="18">
                  <c:v>4180</c:v>
                </c:pt>
                <c:pt idx="19">
                  <c:v>4190</c:v>
                </c:pt>
                <c:pt idx="20">
                  <c:v>4200</c:v>
                </c:pt>
                <c:pt idx="21">
                  <c:v>4210</c:v>
                </c:pt>
                <c:pt idx="22">
                  <c:v>4220</c:v>
                </c:pt>
                <c:pt idx="23">
                  <c:v>4230</c:v>
                </c:pt>
                <c:pt idx="24">
                  <c:v>4240</c:v>
                </c:pt>
                <c:pt idx="25">
                  <c:v>4250</c:v>
                </c:pt>
                <c:pt idx="26">
                  <c:v>4260</c:v>
                </c:pt>
                <c:pt idx="27">
                  <c:v>4270</c:v>
                </c:pt>
                <c:pt idx="28">
                  <c:v>4280</c:v>
                </c:pt>
                <c:pt idx="29">
                  <c:v>4290</c:v>
                </c:pt>
                <c:pt idx="30">
                  <c:v>4300</c:v>
                </c:pt>
                <c:pt idx="31">
                  <c:v>4310</c:v>
                </c:pt>
                <c:pt idx="32">
                  <c:v>4320</c:v>
                </c:pt>
                <c:pt idx="33">
                  <c:v>4330</c:v>
                </c:pt>
                <c:pt idx="34">
                  <c:v>4340</c:v>
                </c:pt>
                <c:pt idx="35">
                  <c:v>4350</c:v>
                </c:pt>
                <c:pt idx="36">
                  <c:v>4360</c:v>
                </c:pt>
                <c:pt idx="37">
                  <c:v>4370</c:v>
                </c:pt>
                <c:pt idx="38">
                  <c:v>4380</c:v>
                </c:pt>
                <c:pt idx="39">
                  <c:v>4390</c:v>
                </c:pt>
                <c:pt idx="40">
                  <c:v>4400</c:v>
                </c:pt>
                <c:pt idx="41">
                  <c:v>4410</c:v>
                </c:pt>
                <c:pt idx="42">
                  <c:v>4420</c:v>
                </c:pt>
                <c:pt idx="43">
                  <c:v>4430</c:v>
                </c:pt>
                <c:pt idx="44">
                  <c:v>4440</c:v>
                </c:pt>
                <c:pt idx="45">
                  <c:v>4450</c:v>
                </c:pt>
                <c:pt idx="46">
                  <c:v>4460</c:v>
                </c:pt>
                <c:pt idx="47">
                  <c:v>4470</c:v>
                </c:pt>
                <c:pt idx="48">
                  <c:v>4480</c:v>
                </c:pt>
                <c:pt idx="49">
                  <c:v>4490</c:v>
                </c:pt>
                <c:pt idx="50">
                  <c:v>4500</c:v>
                </c:pt>
                <c:pt idx="51">
                  <c:v>4510</c:v>
                </c:pt>
                <c:pt idx="52">
                  <c:v>4520</c:v>
                </c:pt>
                <c:pt idx="53">
                  <c:v>4530</c:v>
                </c:pt>
                <c:pt idx="54">
                  <c:v>4540</c:v>
                </c:pt>
                <c:pt idx="55">
                  <c:v>4550</c:v>
                </c:pt>
                <c:pt idx="56">
                  <c:v>4560</c:v>
                </c:pt>
                <c:pt idx="57">
                  <c:v>4570</c:v>
                </c:pt>
                <c:pt idx="58">
                  <c:v>4580</c:v>
                </c:pt>
                <c:pt idx="59">
                  <c:v>4590</c:v>
                </c:pt>
                <c:pt idx="60">
                  <c:v>4600</c:v>
                </c:pt>
                <c:pt idx="61">
                  <c:v>4610</c:v>
                </c:pt>
                <c:pt idx="62">
                  <c:v>4620</c:v>
                </c:pt>
                <c:pt idx="63">
                  <c:v>4630</c:v>
                </c:pt>
                <c:pt idx="64">
                  <c:v>4640</c:v>
                </c:pt>
                <c:pt idx="65">
                  <c:v>4650</c:v>
                </c:pt>
                <c:pt idx="66">
                  <c:v>4660</c:v>
                </c:pt>
                <c:pt idx="67">
                  <c:v>4670</c:v>
                </c:pt>
                <c:pt idx="68">
                  <c:v>4680</c:v>
                </c:pt>
                <c:pt idx="69">
                  <c:v>4690</c:v>
                </c:pt>
                <c:pt idx="70">
                  <c:v>4700</c:v>
                </c:pt>
                <c:pt idx="71">
                  <c:v>4710</c:v>
                </c:pt>
                <c:pt idx="72">
                  <c:v>4720</c:v>
                </c:pt>
                <c:pt idx="73">
                  <c:v>4730</c:v>
                </c:pt>
                <c:pt idx="74">
                  <c:v>4740</c:v>
                </c:pt>
                <c:pt idx="75">
                  <c:v>4750</c:v>
                </c:pt>
                <c:pt idx="76">
                  <c:v>4760</c:v>
                </c:pt>
                <c:pt idx="77">
                  <c:v>4770</c:v>
                </c:pt>
                <c:pt idx="78">
                  <c:v>4780</c:v>
                </c:pt>
                <c:pt idx="79">
                  <c:v>4790</c:v>
                </c:pt>
                <c:pt idx="80">
                  <c:v>4800</c:v>
                </c:pt>
                <c:pt idx="81">
                  <c:v>4810</c:v>
                </c:pt>
                <c:pt idx="82">
                  <c:v>4820</c:v>
                </c:pt>
                <c:pt idx="83">
                  <c:v>4830</c:v>
                </c:pt>
                <c:pt idx="84">
                  <c:v>4840</c:v>
                </c:pt>
                <c:pt idx="85">
                  <c:v>4850</c:v>
                </c:pt>
                <c:pt idx="86">
                  <c:v>4860</c:v>
                </c:pt>
                <c:pt idx="87">
                  <c:v>4870</c:v>
                </c:pt>
                <c:pt idx="88">
                  <c:v>4880</c:v>
                </c:pt>
                <c:pt idx="89">
                  <c:v>4890</c:v>
                </c:pt>
                <c:pt idx="90">
                  <c:v>4900</c:v>
                </c:pt>
                <c:pt idx="91">
                  <c:v>4910</c:v>
                </c:pt>
                <c:pt idx="92">
                  <c:v>4920</c:v>
                </c:pt>
                <c:pt idx="93">
                  <c:v>4930</c:v>
                </c:pt>
                <c:pt idx="94">
                  <c:v>4940</c:v>
                </c:pt>
                <c:pt idx="95">
                  <c:v>4950</c:v>
                </c:pt>
                <c:pt idx="96">
                  <c:v>4960</c:v>
                </c:pt>
                <c:pt idx="97">
                  <c:v>4970</c:v>
                </c:pt>
                <c:pt idx="98">
                  <c:v>4980</c:v>
                </c:pt>
                <c:pt idx="99">
                  <c:v>4990</c:v>
                </c:pt>
                <c:pt idx="100">
                  <c:v>5000</c:v>
                </c:pt>
                <c:pt idx="101">
                  <c:v>5010</c:v>
                </c:pt>
                <c:pt idx="102">
                  <c:v>5020</c:v>
                </c:pt>
                <c:pt idx="103">
                  <c:v>5030</c:v>
                </c:pt>
                <c:pt idx="104">
                  <c:v>5040</c:v>
                </c:pt>
                <c:pt idx="105">
                  <c:v>5050</c:v>
                </c:pt>
                <c:pt idx="106">
                  <c:v>5060</c:v>
                </c:pt>
                <c:pt idx="107">
                  <c:v>5070</c:v>
                </c:pt>
                <c:pt idx="108">
                  <c:v>5080</c:v>
                </c:pt>
                <c:pt idx="109">
                  <c:v>5090</c:v>
                </c:pt>
                <c:pt idx="110">
                  <c:v>5100</c:v>
                </c:pt>
                <c:pt idx="111">
                  <c:v>5110</c:v>
                </c:pt>
                <c:pt idx="112">
                  <c:v>5120</c:v>
                </c:pt>
                <c:pt idx="113">
                  <c:v>5130</c:v>
                </c:pt>
                <c:pt idx="114">
                  <c:v>5140</c:v>
                </c:pt>
                <c:pt idx="115">
                  <c:v>5150</c:v>
                </c:pt>
                <c:pt idx="116">
                  <c:v>5160</c:v>
                </c:pt>
                <c:pt idx="117">
                  <c:v>5170</c:v>
                </c:pt>
                <c:pt idx="118">
                  <c:v>5180</c:v>
                </c:pt>
                <c:pt idx="119">
                  <c:v>5190</c:v>
                </c:pt>
                <c:pt idx="120">
                  <c:v>5200</c:v>
                </c:pt>
                <c:pt idx="121">
                  <c:v>5210</c:v>
                </c:pt>
                <c:pt idx="122">
                  <c:v>5220</c:v>
                </c:pt>
                <c:pt idx="123">
                  <c:v>5230</c:v>
                </c:pt>
                <c:pt idx="124">
                  <c:v>5240</c:v>
                </c:pt>
                <c:pt idx="125">
                  <c:v>5250</c:v>
                </c:pt>
                <c:pt idx="126">
                  <c:v>5260</c:v>
                </c:pt>
                <c:pt idx="127">
                  <c:v>5270</c:v>
                </c:pt>
                <c:pt idx="128">
                  <c:v>5280</c:v>
                </c:pt>
                <c:pt idx="129">
                  <c:v>5290</c:v>
                </c:pt>
                <c:pt idx="130">
                  <c:v>5300</c:v>
                </c:pt>
                <c:pt idx="131">
                  <c:v>5310</c:v>
                </c:pt>
                <c:pt idx="132">
                  <c:v>5320</c:v>
                </c:pt>
                <c:pt idx="133">
                  <c:v>5330</c:v>
                </c:pt>
                <c:pt idx="134">
                  <c:v>5340</c:v>
                </c:pt>
                <c:pt idx="135">
                  <c:v>5350</c:v>
                </c:pt>
                <c:pt idx="136">
                  <c:v>5360</c:v>
                </c:pt>
                <c:pt idx="137">
                  <c:v>5370</c:v>
                </c:pt>
                <c:pt idx="138">
                  <c:v>5380</c:v>
                </c:pt>
                <c:pt idx="139">
                  <c:v>5390</c:v>
                </c:pt>
                <c:pt idx="140">
                  <c:v>5400</c:v>
                </c:pt>
                <c:pt idx="141">
                  <c:v>5410</c:v>
                </c:pt>
                <c:pt idx="142">
                  <c:v>5420</c:v>
                </c:pt>
                <c:pt idx="143">
                  <c:v>5430</c:v>
                </c:pt>
                <c:pt idx="144">
                  <c:v>5440</c:v>
                </c:pt>
                <c:pt idx="145">
                  <c:v>5450</c:v>
                </c:pt>
                <c:pt idx="146">
                  <c:v>5460</c:v>
                </c:pt>
                <c:pt idx="147">
                  <c:v>5470</c:v>
                </c:pt>
                <c:pt idx="148">
                  <c:v>5480</c:v>
                </c:pt>
                <c:pt idx="149">
                  <c:v>5490</c:v>
                </c:pt>
                <c:pt idx="150">
                  <c:v>5500</c:v>
                </c:pt>
                <c:pt idx="151">
                  <c:v>5510</c:v>
                </c:pt>
                <c:pt idx="152">
                  <c:v>5520</c:v>
                </c:pt>
                <c:pt idx="153">
                  <c:v>5530</c:v>
                </c:pt>
                <c:pt idx="154">
                  <c:v>5540</c:v>
                </c:pt>
                <c:pt idx="155">
                  <c:v>5550</c:v>
                </c:pt>
                <c:pt idx="156">
                  <c:v>5560</c:v>
                </c:pt>
                <c:pt idx="157">
                  <c:v>5570</c:v>
                </c:pt>
                <c:pt idx="158">
                  <c:v>5580</c:v>
                </c:pt>
                <c:pt idx="159">
                  <c:v>5590</c:v>
                </c:pt>
                <c:pt idx="160">
                  <c:v>5600</c:v>
                </c:pt>
                <c:pt idx="161">
                  <c:v>5610</c:v>
                </c:pt>
                <c:pt idx="162">
                  <c:v>5620</c:v>
                </c:pt>
                <c:pt idx="163">
                  <c:v>5630</c:v>
                </c:pt>
                <c:pt idx="164">
                  <c:v>5640</c:v>
                </c:pt>
                <c:pt idx="165">
                  <c:v>5650</c:v>
                </c:pt>
                <c:pt idx="166">
                  <c:v>5660</c:v>
                </c:pt>
                <c:pt idx="167">
                  <c:v>5670</c:v>
                </c:pt>
                <c:pt idx="168">
                  <c:v>5680</c:v>
                </c:pt>
                <c:pt idx="169">
                  <c:v>5690</c:v>
                </c:pt>
                <c:pt idx="170">
                  <c:v>5700</c:v>
                </c:pt>
                <c:pt idx="171">
                  <c:v>5710</c:v>
                </c:pt>
                <c:pt idx="172">
                  <c:v>5720</c:v>
                </c:pt>
                <c:pt idx="173">
                  <c:v>5730</c:v>
                </c:pt>
                <c:pt idx="174">
                  <c:v>5740</c:v>
                </c:pt>
                <c:pt idx="175">
                  <c:v>5750</c:v>
                </c:pt>
                <c:pt idx="176">
                  <c:v>5760</c:v>
                </c:pt>
                <c:pt idx="177">
                  <c:v>5770</c:v>
                </c:pt>
                <c:pt idx="178">
                  <c:v>5780</c:v>
                </c:pt>
                <c:pt idx="179">
                  <c:v>5790</c:v>
                </c:pt>
                <c:pt idx="180">
                  <c:v>5800</c:v>
                </c:pt>
                <c:pt idx="181">
                  <c:v>5810</c:v>
                </c:pt>
                <c:pt idx="182">
                  <c:v>5820</c:v>
                </c:pt>
                <c:pt idx="183">
                  <c:v>5830</c:v>
                </c:pt>
                <c:pt idx="184">
                  <c:v>5840</c:v>
                </c:pt>
                <c:pt idx="185">
                  <c:v>5850</c:v>
                </c:pt>
                <c:pt idx="186">
                  <c:v>5860</c:v>
                </c:pt>
                <c:pt idx="187">
                  <c:v>5870</c:v>
                </c:pt>
                <c:pt idx="188">
                  <c:v>5880</c:v>
                </c:pt>
                <c:pt idx="189">
                  <c:v>5890</c:v>
                </c:pt>
                <c:pt idx="190">
                  <c:v>5900</c:v>
                </c:pt>
                <c:pt idx="191">
                  <c:v>5910</c:v>
                </c:pt>
                <c:pt idx="192">
                  <c:v>5920</c:v>
                </c:pt>
                <c:pt idx="193">
                  <c:v>5930</c:v>
                </c:pt>
                <c:pt idx="194">
                  <c:v>5940</c:v>
                </c:pt>
                <c:pt idx="195">
                  <c:v>5950</c:v>
                </c:pt>
                <c:pt idx="196">
                  <c:v>5960</c:v>
                </c:pt>
                <c:pt idx="197">
                  <c:v>5970</c:v>
                </c:pt>
                <c:pt idx="198">
                  <c:v>5980</c:v>
                </c:pt>
                <c:pt idx="199">
                  <c:v>5990</c:v>
                </c:pt>
                <c:pt idx="200">
                  <c:v>6000</c:v>
                </c:pt>
                <c:pt idx="201">
                  <c:v>6010</c:v>
                </c:pt>
                <c:pt idx="202">
                  <c:v>6020</c:v>
                </c:pt>
                <c:pt idx="203">
                  <c:v>6030</c:v>
                </c:pt>
                <c:pt idx="204">
                  <c:v>6040</c:v>
                </c:pt>
                <c:pt idx="205">
                  <c:v>6050</c:v>
                </c:pt>
                <c:pt idx="206">
                  <c:v>6060</c:v>
                </c:pt>
                <c:pt idx="207">
                  <c:v>6070</c:v>
                </c:pt>
                <c:pt idx="208">
                  <c:v>6080</c:v>
                </c:pt>
                <c:pt idx="209">
                  <c:v>6090</c:v>
                </c:pt>
                <c:pt idx="210">
                  <c:v>6100</c:v>
                </c:pt>
                <c:pt idx="211">
                  <c:v>6110</c:v>
                </c:pt>
                <c:pt idx="212">
                  <c:v>6120</c:v>
                </c:pt>
                <c:pt idx="213">
                  <c:v>6130</c:v>
                </c:pt>
                <c:pt idx="214">
                  <c:v>6140</c:v>
                </c:pt>
                <c:pt idx="215">
                  <c:v>6150</c:v>
                </c:pt>
                <c:pt idx="216">
                  <c:v>6160</c:v>
                </c:pt>
                <c:pt idx="217">
                  <c:v>6170</c:v>
                </c:pt>
                <c:pt idx="218">
                  <c:v>6180</c:v>
                </c:pt>
                <c:pt idx="219">
                  <c:v>6190</c:v>
                </c:pt>
                <c:pt idx="220">
                  <c:v>6200</c:v>
                </c:pt>
                <c:pt idx="221">
                  <c:v>6210</c:v>
                </c:pt>
                <c:pt idx="222">
                  <c:v>6220</c:v>
                </c:pt>
                <c:pt idx="223">
                  <c:v>6230</c:v>
                </c:pt>
                <c:pt idx="224">
                  <c:v>6240</c:v>
                </c:pt>
                <c:pt idx="225">
                  <c:v>6250</c:v>
                </c:pt>
                <c:pt idx="226">
                  <c:v>6260</c:v>
                </c:pt>
                <c:pt idx="227">
                  <c:v>6270</c:v>
                </c:pt>
                <c:pt idx="228">
                  <c:v>6280</c:v>
                </c:pt>
                <c:pt idx="229">
                  <c:v>6290</c:v>
                </c:pt>
                <c:pt idx="230">
                  <c:v>6300</c:v>
                </c:pt>
                <c:pt idx="231">
                  <c:v>6310</c:v>
                </c:pt>
                <c:pt idx="232">
                  <c:v>6320</c:v>
                </c:pt>
                <c:pt idx="233">
                  <c:v>6330</c:v>
                </c:pt>
                <c:pt idx="234">
                  <c:v>6340</c:v>
                </c:pt>
                <c:pt idx="235">
                  <c:v>6350</c:v>
                </c:pt>
                <c:pt idx="236">
                  <c:v>6360</c:v>
                </c:pt>
                <c:pt idx="237">
                  <c:v>6370</c:v>
                </c:pt>
                <c:pt idx="238">
                  <c:v>6380</c:v>
                </c:pt>
                <c:pt idx="239">
                  <c:v>6390</c:v>
                </c:pt>
                <c:pt idx="240">
                  <c:v>6400</c:v>
                </c:pt>
                <c:pt idx="241">
                  <c:v>6410</c:v>
                </c:pt>
                <c:pt idx="242">
                  <c:v>6420</c:v>
                </c:pt>
                <c:pt idx="243">
                  <c:v>6430</c:v>
                </c:pt>
                <c:pt idx="244">
                  <c:v>6440</c:v>
                </c:pt>
                <c:pt idx="245">
                  <c:v>6450</c:v>
                </c:pt>
                <c:pt idx="246">
                  <c:v>6460</c:v>
                </c:pt>
                <c:pt idx="247">
                  <c:v>6470</c:v>
                </c:pt>
                <c:pt idx="248">
                  <c:v>6480</c:v>
                </c:pt>
                <c:pt idx="249">
                  <c:v>6490</c:v>
                </c:pt>
                <c:pt idx="250">
                  <c:v>6500</c:v>
                </c:pt>
                <c:pt idx="251">
                  <c:v>6510</c:v>
                </c:pt>
                <c:pt idx="252">
                  <c:v>6520</c:v>
                </c:pt>
                <c:pt idx="253">
                  <c:v>6530</c:v>
                </c:pt>
                <c:pt idx="254">
                  <c:v>6540</c:v>
                </c:pt>
                <c:pt idx="255">
                  <c:v>6550</c:v>
                </c:pt>
                <c:pt idx="256">
                  <c:v>6560</c:v>
                </c:pt>
                <c:pt idx="257">
                  <c:v>6570</c:v>
                </c:pt>
                <c:pt idx="258">
                  <c:v>6580</c:v>
                </c:pt>
                <c:pt idx="259">
                  <c:v>6590</c:v>
                </c:pt>
                <c:pt idx="260">
                  <c:v>6600</c:v>
                </c:pt>
                <c:pt idx="261">
                  <c:v>6610</c:v>
                </c:pt>
                <c:pt idx="262">
                  <c:v>6620</c:v>
                </c:pt>
                <c:pt idx="263">
                  <c:v>6630</c:v>
                </c:pt>
                <c:pt idx="264">
                  <c:v>6640</c:v>
                </c:pt>
                <c:pt idx="265">
                  <c:v>6650</c:v>
                </c:pt>
                <c:pt idx="266">
                  <c:v>6660</c:v>
                </c:pt>
                <c:pt idx="267">
                  <c:v>6670</c:v>
                </c:pt>
                <c:pt idx="268">
                  <c:v>6680</c:v>
                </c:pt>
                <c:pt idx="269">
                  <c:v>6690</c:v>
                </c:pt>
                <c:pt idx="270">
                  <c:v>6700</c:v>
                </c:pt>
                <c:pt idx="271">
                  <c:v>6710</c:v>
                </c:pt>
                <c:pt idx="272">
                  <c:v>6720</c:v>
                </c:pt>
                <c:pt idx="273">
                  <c:v>6730</c:v>
                </c:pt>
                <c:pt idx="274">
                  <c:v>6740</c:v>
                </c:pt>
                <c:pt idx="275">
                  <c:v>6750</c:v>
                </c:pt>
                <c:pt idx="276">
                  <c:v>6760</c:v>
                </c:pt>
                <c:pt idx="277">
                  <c:v>6770</c:v>
                </c:pt>
                <c:pt idx="278">
                  <c:v>6780</c:v>
                </c:pt>
                <c:pt idx="279">
                  <c:v>6790</c:v>
                </c:pt>
                <c:pt idx="280">
                  <c:v>6800</c:v>
                </c:pt>
                <c:pt idx="281">
                  <c:v>6810</c:v>
                </c:pt>
                <c:pt idx="282">
                  <c:v>6820</c:v>
                </c:pt>
                <c:pt idx="283">
                  <c:v>6830</c:v>
                </c:pt>
                <c:pt idx="284">
                  <c:v>6840</c:v>
                </c:pt>
                <c:pt idx="285">
                  <c:v>6850</c:v>
                </c:pt>
                <c:pt idx="286">
                  <c:v>6860</c:v>
                </c:pt>
                <c:pt idx="287">
                  <c:v>6870</c:v>
                </c:pt>
                <c:pt idx="288">
                  <c:v>6880</c:v>
                </c:pt>
                <c:pt idx="289">
                  <c:v>6890</c:v>
                </c:pt>
                <c:pt idx="290">
                  <c:v>6900</c:v>
                </c:pt>
                <c:pt idx="291">
                  <c:v>6910</c:v>
                </c:pt>
                <c:pt idx="292">
                  <c:v>6920</c:v>
                </c:pt>
                <c:pt idx="293">
                  <c:v>6930</c:v>
                </c:pt>
                <c:pt idx="294">
                  <c:v>6940</c:v>
                </c:pt>
                <c:pt idx="295">
                  <c:v>6950</c:v>
                </c:pt>
                <c:pt idx="296">
                  <c:v>6960</c:v>
                </c:pt>
                <c:pt idx="297">
                  <c:v>6970</c:v>
                </c:pt>
                <c:pt idx="298">
                  <c:v>6980</c:v>
                </c:pt>
                <c:pt idx="299">
                  <c:v>6990</c:v>
                </c:pt>
                <c:pt idx="300">
                  <c:v>7000</c:v>
                </c:pt>
              </c:numCache>
            </c:numRef>
          </c:xVal>
          <c:yVal>
            <c:numRef>
              <c:f>Calculs!$N$10:$N$310</c:f>
              <c:numCache>
                <c:formatCode>0.000</c:formatCode>
                <c:ptCount val="301"/>
                <c:pt idx="0">
                  <c:v>0</c:v>
                </c:pt>
                <c:pt idx="1">
                  <c:v>-2</c:v>
                </c:pt>
                <c:pt idx="2">
                  <c:v>3</c:v>
                </c:pt>
                <c:pt idx="3">
                  <c:v>229</c:v>
                </c:pt>
                <c:pt idx="4">
                  <c:v>119</c:v>
                </c:pt>
                <c:pt idx="5">
                  <c:v>-51</c:v>
                </c:pt>
                <c:pt idx="6">
                  <c:v>-32</c:v>
                </c:pt>
                <c:pt idx="7">
                  <c:v>4</c:v>
                </c:pt>
                <c:pt idx="8">
                  <c:v>34</c:v>
                </c:pt>
                <c:pt idx="9">
                  <c:v>46</c:v>
                </c:pt>
                <c:pt idx="10">
                  <c:v>-31</c:v>
                </c:pt>
                <c:pt idx="11">
                  <c:v>-87</c:v>
                </c:pt>
                <c:pt idx="12">
                  <c:v>-14</c:v>
                </c:pt>
                <c:pt idx="13">
                  <c:v>74</c:v>
                </c:pt>
                <c:pt idx="14">
                  <c:v>62</c:v>
                </c:pt>
                <c:pt idx="15">
                  <c:v>-12</c:v>
                </c:pt>
                <c:pt idx="16">
                  <c:v>-85</c:v>
                </c:pt>
                <c:pt idx="17">
                  <c:v>-76</c:v>
                </c:pt>
                <c:pt idx="18">
                  <c:v>5</c:v>
                </c:pt>
                <c:pt idx="19">
                  <c:v>51</c:v>
                </c:pt>
                <c:pt idx="20">
                  <c:v>25</c:v>
                </c:pt>
                <c:pt idx="21">
                  <c:v>20</c:v>
                </c:pt>
                <c:pt idx="22">
                  <c:v>0</c:v>
                </c:pt>
                <c:pt idx="23">
                  <c:v>10</c:v>
                </c:pt>
                <c:pt idx="24">
                  <c:v>4</c:v>
                </c:pt>
                <c:pt idx="25">
                  <c:v>-53</c:v>
                </c:pt>
                <c:pt idx="26">
                  <c:v>-56</c:v>
                </c:pt>
                <c:pt idx="27">
                  <c:v>-29</c:v>
                </c:pt>
                <c:pt idx="28">
                  <c:v>29</c:v>
                </c:pt>
                <c:pt idx="29">
                  <c:v>35</c:v>
                </c:pt>
                <c:pt idx="30">
                  <c:v>12</c:v>
                </c:pt>
                <c:pt idx="31">
                  <c:v>4</c:v>
                </c:pt>
                <c:pt idx="32">
                  <c:v>-6</c:v>
                </c:pt>
                <c:pt idx="33">
                  <c:v>-7</c:v>
                </c:pt>
                <c:pt idx="34">
                  <c:v>-5</c:v>
                </c:pt>
                <c:pt idx="35">
                  <c:v>-14</c:v>
                </c:pt>
                <c:pt idx="36">
                  <c:v>-7</c:v>
                </c:pt>
                <c:pt idx="37">
                  <c:v>-6</c:v>
                </c:pt>
                <c:pt idx="38">
                  <c:v>-2</c:v>
                </c:pt>
                <c:pt idx="39">
                  <c:v>14</c:v>
                </c:pt>
                <c:pt idx="40">
                  <c:v>11</c:v>
                </c:pt>
                <c:pt idx="41">
                  <c:v>10</c:v>
                </c:pt>
                <c:pt idx="42">
                  <c:v>-22</c:v>
                </c:pt>
                <c:pt idx="43">
                  <c:v>-59</c:v>
                </c:pt>
                <c:pt idx="44">
                  <c:v>-21</c:v>
                </c:pt>
                <c:pt idx="45">
                  <c:v>8</c:v>
                </c:pt>
                <c:pt idx="46">
                  <c:v>38</c:v>
                </c:pt>
                <c:pt idx="47">
                  <c:v>24</c:v>
                </c:pt>
                <c:pt idx="48">
                  <c:v>-9</c:v>
                </c:pt>
                <c:pt idx="49">
                  <c:v>0</c:v>
                </c:pt>
                <c:pt idx="50">
                  <c:v>-9</c:v>
                </c:pt>
                <c:pt idx="51">
                  <c:v>-2</c:v>
                </c:pt>
                <c:pt idx="52">
                  <c:v>-2</c:v>
                </c:pt>
                <c:pt idx="53">
                  <c:v>3</c:v>
                </c:pt>
                <c:pt idx="54">
                  <c:v>-6</c:v>
                </c:pt>
                <c:pt idx="55">
                  <c:v>-3</c:v>
                </c:pt>
                <c:pt idx="56">
                  <c:v>7</c:v>
                </c:pt>
                <c:pt idx="57">
                  <c:v>10</c:v>
                </c:pt>
                <c:pt idx="58">
                  <c:v>-4</c:v>
                </c:pt>
                <c:pt idx="59">
                  <c:v>1</c:v>
                </c:pt>
                <c:pt idx="60">
                  <c:v>-2</c:v>
                </c:pt>
                <c:pt idx="61">
                  <c:v>12</c:v>
                </c:pt>
                <c:pt idx="62">
                  <c:v>5</c:v>
                </c:pt>
                <c:pt idx="63">
                  <c:v>7</c:v>
                </c:pt>
                <c:pt idx="64">
                  <c:v>3</c:v>
                </c:pt>
                <c:pt idx="65">
                  <c:v>9</c:v>
                </c:pt>
                <c:pt idx="66">
                  <c:v>9</c:v>
                </c:pt>
                <c:pt idx="67">
                  <c:v>6</c:v>
                </c:pt>
                <c:pt idx="68">
                  <c:v>9</c:v>
                </c:pt>
                <c:pt idx="69">
                  <c:v>8</c:v>
                </c:pt>
                <c:pt idx="70">
                  <c:v>3</c:v>
                </c:pt>
                <c:pt idx="71">
                  <c:v>7</c:v>
                </c:pt>
                <c:pt idx="72">
                  <c:v>3</c:v>
                </c:pt>
                <c:pt idx="73">
                  <c:v>9</c:v>
                </c:pt>
                <c:pt idx="74">
                  <c:v>2</c:v>
                </c:pt>
                <c:pt idx="75">
                  <c:v>2</c:v>
                </c:pt>
                <c:pt idx="76">
                  <c:v>13</c:v>
                </c:pt>
                <c:pt idx="77">
                  <c:v>11</c:v>
                </c:pt>
                <c:pt idx="78">
                  <c:v>36</c:v>
                </c:pt>
                <c:pt idx="79">
                  <c:v>30</c:v>
                </c:pt>
                <c:pt idx="80">
                  <c:v>-23</c:v>
                </c:pt>
                <c:pt idx="81">
                  <c:v>-87</c:v>
                </c:pt>
                <c:pt idx="82">
                  <c:v>-50</c:v>
                </c:pt>
                <c:pt idx="83">
                  <c:v>35</c:v>
                </c:pt>
                <c:pt idx="84">
                  <c:v>97</c:v>
                </c:pt>
                <c:pt idx="85">
                  <c:v>44</c:v>
                </c:pt>
                <c:pt idx="86">
                  <c:v>-28</c:v>
                </c:pt>
                <c:pt idx="87">
                  <c:v>-27</c:v>
                </c:pt>
                <c:pt idx="88">
                  <c:v>-33</c:v>
                </c:pt>
                <c:pt idx="89">
                  <c:v>-23</c:v>
                </c:pt>
                <c:pt idx="90">
                  <c:v>-21</c:v>
                </c:pt>
                <c:pt idx="91">
                  <c:v>-13</c:v>
                </c:pt>
                <c:pt idx="92">
                  <c:v>-14</c:v>
                </c:pt>
                <c:pt idx="93">
                  <c:v>-13</c:v>
                </c:pt>
                <c:pt idx="94">
                  <c:v>-7</c:v>
                </c:pt>
                <c:pt idx="95">
                  <c:v>-13</c:v>
                </c:pt>
                <c:pt idx="96">
                  <c:v>-7</c:v>
                </c:pt>
                <c:pt idx="97">
                  <c:v>-7</c:v>
                </c:pt>
                <c:pt idx="98">
                  <c:v>-10</c:v>
                </c:pt>
                <c:pt idx="99">
                  <c:v>-9</c:v>
                </c:pt>
                <c:pt idx="100">
                  <c:v>-1</c:v>
                </c:pt>
                <c:pt idx="101">
                  <c:v>-2</c:v>
                </c:pt>
                <c:pt idx="102">
                  <c:v>4</c:v>
                </c:pt>
                <c:pt idx="103">
                  <c:v>-4</c:v>
                </c:pt>
                <c:pt idx="104">
                  <c:v>-4</c:v>
                </c:pt>
                <c:pt idx="105">
                  <c:v>3</c:v>
                </c:pt>
                <c:pt idx="106">
                  <c:v>-2</c:v>
                </c:pt>
                <c:pt idx="107">
                  <c:v>4</c:v>
                </c:pt>
                <c:pt idx="108">
                  <c:v>0</c:v>
                </c:pt>
                <c:pt idx="109">
                  <c:v>1</c:v>
                </c:pt>
                <c:pt idx="110">
                  <c:v>5</c:v>
                </c:pt>
                <c:pt idx="111">
                  <c:v>6</c:v>
                </c:pt>
                <c:pt idx="112">
                  <c:v>1</c:v>
                </c:pt>
                <c:pt idx="113">
                  <c:v>1</c:v>
                </c:pt>
                <c:pt idx="114">
                  <c:v>8</c:v>
                </c:pt>
                <c:pt idx="115">
                  <c:v>3</c:v>
                </c:pt>
                <c:pt idx="116">
                  <c:v>1</c:v>
                </c:pt>
                <c:pt idx="117">
                  <c:v>6</c:v>
                </c:pt>
                <c:pt idx="118">
                  <c:v>3</c:v>
                </c:pt>
                <c:pt idx="119">
                  <c:v>11</c:v>
                </c:pt>
                <c:pt idx="120">
                  <c:v>6</c:v>
                </c:pt>
                <c:pt idx="121">
                  <c:v>3</c:v>
                </c:pt>
                <c:pt idx="122">
                  <c:v>3</c:v>
                </c:pt>
                <c:pt idx="123">
                  <c:v>11</c:v>
                </c:pt>
                <c:pt idx="124">
                  <c:v>-2</c:v>
                </c:pt>
                <c:pt idx="125">
                  <c:v>2</c:v>
                </c:pt>
                <c:pt idx="126">
                  <c:v>4</c:v>
                </c:pt>
                <c:pt idx="127">
                  <c:v>8</c:v>
                </c:pt>
                <c:pt idx="128">
                  <c:v>3</c:v>
                </c:pt>
                <c:pt idx="129">
                  <c:v>8</c:v>
                </c:pt>
                <c:pt idx="130">
                  <c:v>7</c:v>
                </c:pt>
                <c:pt idx="131">
                  <c:v>6</c:v>
                </c:pt>
                <c:pt idx="132">
                  <c:v>5</c:v>
                </c:pt>
                <c:pt idx="133">
                  <c:v>2</c:v>
                </c:pt>
                <c:pt idx="134">
                  <c:v>5</c:v>
                </c:pt>
                <c:pt idx="135">
                  <c:v>-2</c:v>
                </c:pt>
                <c:pt idx="136">
                  <c:v>1</c:v>
                </c:pt>
                <c:pt idx="137">
                  <c:v>0</c:v>
                </c:pt>
                <c:pt idx="138">
                  <c:v>3</c:v>
                </c:pt>
                <c:pt idx="139">
                  <c:v>-1</c:v>
                </c:pt>
                <c:pt idx="140">
                  <c:v>9</c:v>
                </c:pt>
                <c:pt idx="141">
                  <c:v>4</c:v>
                </c:pt>
                <c:pt idx="142">
                  <c:v>10</c:v>
                </c:pt>
                <c:pt idx="143">
                  <c:v>5</c:v>
                </c:pt>
                <c:pt idx="144">
                  <c:v>12</c:v>
                </c:pt>
                <c:pt idx="145">
                  <c:v>-1</c:v>
                </c:pt>
                <c:pt idx="146">
                  <c:v>10</c:v>
                </c:pt>
                <c:pt idx="147">
                  <c:v>5</c:v>
                </c:pt>
                <c:pt idx="148">
                  <c:v>-13</c:v>
                </c:pt>
                <c:pt idx="149">
                  <c:v>7</c:v>
                </c:pt>
                <c:pt idx="150">
                  <c:v>-1</c:v>
                </c:pt>
                <c:pt idx="151">
                  <c:v>3</c:v>
                </c:pt>
                <c:pt idx="152">
                  <c:v>13</c:v>
                </c:pt>
                <c:pt idx="153">
                  <c:v>9</c:v>
                </c:pt>
                <c:pt idx="154">
                  <c:v>-4</c:v>
                </c:pt>
                <c:pt idx="155">
                  <c:v>-2</c:v>
                </c:pt>
                <c:pt idx="156">
                  <c:v>0</c:v>
                </c:pt>
                <c:pt idx="157">
                  <c:v>-12</c:v>
                </c:pt>
                <c:pt idx="158">
                  <c:v>-18</c:v>
                </c:pt>
                <c:pt idx="159">
                  <c:v>-12</c:v>
                </c:pt>
                <c:pt idx="160">
                  <c:v>2</c:v>
                </c:pt>
                <c:pt idx="161">
                  <c:v>-1</c:v>
                </c:pt>
                <c:pt idx="162">
                  <c:v>-1</c:v>
                </c:pt>
                <c:pt idx="163">
                  <c:v>-6</c:v>
                </c:pt>
                <c:pt idx="164">
                  <c:v>-8</c:v>
                </c:pt>
                <c:pt idx="165">
                  <c:v>-3</c:v>
                </c:pt>
                <c:pt idx="166">
                  <c:v>-3</c:v>
                </c:pt>
                <c:pt idx="167">
                  <c:v>-2</c:v>
                </c:pt>
                <c:pt idx="168">
                  <c:v>-2</c:v>
                </c:pt>
                <c:pt idx="169">
                  <c:v>-7</c:v>
                </c:pt>
                <c:pt idx="170">
                  <c:v>-7</c:v>
                </c:pt>
                <c:pt idx="171">
                  <c:v>-8</c:v>
                </c:pt>
                <c:pt idx="172">
                  <c:v>-4</c:v>
                </c:pt>
                <c:pt idx="173">
                  <c:v>-2</c:v>
                </c:pt>
                <c:pt idx="174">
                  <c:v>-5</c:v>
                </c:pt>
                <c:pt idx="175">
                  <c:v>-1</c:v>
                </c:pt>
                <c:pt idx="176">
                  <c:v>-2</c:v>
                </c:pt>
                <c:pt idx="177">
                  <c:v>-3</c:v>
                </c:pt>
                <c:pt idx="178">
                  <c:v>-5</c:v>
                </c:pt>
                <c:pt idx="179">
                  <c:v>-1</c:v>
                </c:pt>
                <c:pt idx="180">
                  <c:v>-4</c:v>
                </c:pt>
                <c:pt idx="181">
                  <c:v>-2</c:v>
                </c:pt>
                <c:pt idx="182">
                  <c:v>-8</c:v>
                </c:pt>
                <c:pt idx="183">
                  <c:v>4</c:v>
                </c:pt>
                <c:pt idx="184">
                  <c:v>-6</c:v>
                </c:pt>
                <c:pt idx="185">
                  <c:v>3</c:v>
                </c:pt>
                <c:pt idx="186">
                  <c:v>-11</c:v>
                </c:pt>
                <c:pt idx="187">
                  <c:v>-11</c:v>
                </c:pt>
                <c:pt idx="188">
                  <c:v>-6</c:v>
                </c:pt>
                <c:pt idx="189">
                  <c:v>2</c:v>
                </c:pt>
                <c:pt idx="190">
                  <c:v>7</c:v>
                </c:pt>
                <c:pt idx="191">
                  <c:v>5</c:v>
                </c:pt>
                <c:pt idx="192">
                  <c:v>-9</c:v>
                </c:pt>
                <c:pt idx="193">
                  <c:v>3</c:v>
                </c:pt>
                <c:pt idx="194">
                  <c:v>-6</c:v>
                </c:pt>
                <c:pt idx="195">
                  <c:v>-2</c:v>
                </c:pt>
                <c:pt idx="196">
                  <c:v>-3</c:v>
                </c:pt>
                <c:pt idx="197">
                  <c:v>-1</c:v>
                </c:pt>
                <c:pt idx="198">
                  <c:v>2</c:v>
                </c:pt>
                <c:pt idx="199">
                  <c:v>-7</c:v>
                </c:pt>
                <c:pt idx="200">
                  <c:v>-1</c:v>
                </c:pt>
                <c:pt idx="201">
                  <c:v>-1</c:v>
                </c:pt>
                <c:pt idx="202">
                  <c:v>1</c:v>
                </c:pt>
                <c:pt idx="203">
                  <c:v>9</c:v>
                </c:pt>
                <c:pt idx="204">
                  <c:v>9</c:v>
                </c:pt>
                <c:pt idx="205">
                  <c:v>15</c:v>
                </c:pt>
                <c:pt idx="206">
                  <c:v>-9</c:v>
                </c:pt>
                <c:pt idx="207">
                  <c:v>-36</c:v>
                </c:pt>
                <c:pt idx="208">
                  <c:v>-31</c:v>
                </c:pt>
                <c:pt idx="209">
                  <c:v>13</c:v>
                </c:pt>
                <c:pt idx="210">
                  <c:v>33</c:v>
                </c:pt>
                <c:pt idx="211">
                  <c:v>25</c:v>
                </c:pt>
                <c:pt idx="212">
                  <c:v>2</c:v>
                </c:pt>
                <c:pt idx="213">
                  <c:v>-5</c:v>
                </c:pt>
                <c:pt idx="214">
                  <c:v>-9</c:v>
                </c:pt>
                <c:pt idx="215">
                  <c:v>-6</c:v>
                </c:pt>
                <c:pt idx="216">
                  <c:v>-4</c:v>
                </c:pt>
                <c:pt idx="217">
                  <c:v>-1</c:v>
                </c:pt>
                <c:pt idx="218">
                  <c:v>0</c:v>
                </c:pt>
                <c:pt idx="219">
                  <c:v>0</c:v>
                </c:pt>
                <c:pt idx="220">
                  <c:v>1</c:v>
                </c:pt>
                <c:pt idx="221">
                  <c:v>1</c:v>
                </c:pt>
                <c:pt idx="222">
                  <c:v>0</c:v>
                </c:pt>
                <c:pt idx="223">
                  <c:v>-2</c:v>
                </c:pt>
                <c:pt idx="224">
                  <c:v>-2</c:v>
                </c:pt>
                <c:pt idx="225">
                  <c:v>-2</c:v>
                </c:pt>
                <c:pt idx="226">
                  <c:v>10</c:v>
                </c:pt>
                <c:pt idx="227">
                  <c:v>8</c:v>
                </c:pt>
                <c:pt idx="228">
                  <c:v>14</c:v>
                </c:pt>
                <c:pt idx="229">
                  <c:v>8</c:v>
                </c:pt>
                <c:pt idx="230">
                  <c:v>-21</c:v>
                </c:pt>
                <c:pt idx="231">
                  <c:v>-39</c:v>
                </c:pt>
                <c:pt idx="232">
                  <c:v>-19</c:v>
                </c:pt>
                <c:pt idx="233">
                  <c:v>18</c:v>
                </c:pt>
                <c:pt idx="234">
                  <c:v>25</c:v>
                </c:pt>
                <c:pt idx="235">
                  <c:v>14</c:v>
                </c:pt>
                <c:pt idx="236">
                  <c:v>-2</c:v>
                </c:pt>
                <c:pt idx="237">
                  <c:v>0</c:v>
                </c:pt>
                <c:pt idx="238">
                  <c:v>9</c:v>
                </c:pt>
                <c:pt idx="239">
                  <c:v>-4</c:v>
                </c:pt>
                <c:pt idx="240">
                  <c:v>-10</c:v>
                </c:pt>
                <c:pt idx="241">
                  <c:v>-8</c:v>
                </c:pt>
                <c:pt idx="242">
                  <c:v>-5</c:v>
                </c:pt>
                <c:pt idx="243">
                  <c:v>3</c:v>
                </c:pt>
                <c:pt idx="244">
                  <c:v>1</c:v>
                </c:pt>
                <c:pt idx="245">
                  <c:v>-3</c:v>
                </c:pt>
                <c:pt idx="246">
                  <c:v>-5</c:v>
                </c:pt>
                <c:pt idx="247">
                  <c:v>-1</c:v>
                </c:pt>
                <c:pt idx="248">
                  <c:v>3</c:v>
                </c:pt>
                <c:pt idx="249">
                  <c:v>0</c:v>
                </c:pt>
                <c:pt idx="250">
                  <c:v>5</c:v>
                </c:pt>
                <c:pt idx="251">
                  <c:v>20</c:v>
                </c:pt>
                <c:pt idx="252">
                  <c:v>-3</c:v>
                </c:pt>
                <c:pt idx="253">
                  <c:v>-23</c:v>
                </c:pt>
                <c:pt idx="254">
                  <c:v>-23</c:v>
                </c:pt>
                <c:pt idx="255">
                  <c:v>-15</c:v>
                </c:pt>
                <c:pt idx="256">
                  <c:v>16</c:v>
                </c:pt>
                <c:pt idx="257">
                  <c:v>31</c:v>
                </c:pt>
                <c:pt idx="258">
                  <c:v>2</c:v>
                </c:pt>
                <c:pt idx="259">
                  <c:v>-11</c:v>
                </c:pt>
                <c:pt idx="260">
                  <c:v>-7</c:v>
                </c:pt>
                <c:pt idx="261">
                  <c:v>-5</c:v>
                </c:pt>
                <c:pt idx="262">
                  <c:v>0</c:v>
                </c:pt>
                <c:pt idx="263">
                  <c:v>-6</c:v>
                </c:pt>
                <c:pt idx="264">
                  <c:v>-1</c:v>
                </c:pt>
                <c:pt idx="265">
                  <c:v>5</c:v>
                </c:pt>
                <c:pt idx="266">
                  <c:v>5</c:v>
                </c:pt>
                <c:pt idx="267">
                  <c:v>2</c:v>
                </c:pt>
                <c:pt idx="268">
                  <c:v>2</c:v>
                </c:pt>
                <c:pt idx="269">
                  <c:v>-8</c:v>
                </c:pt>
                <c:pt idx="270">
                  <c:v>-7</c:v>
                </c:pt>
                <c:pt idx="271">
                  <c:v>-1</c:v>
                </c:pt>
                <c:pt idx="272">
                  <c:v>2</c:v>
                </c:pt>
                <c:pt idx="273">
                  <c:v>-1</c:v>
                </c:pt>
                <c:pt idx="274">
                  <c:v>-1</c:v>
                </c:pt>
                <c:pt idx="275">
                  <c:v>-3</c:v>
                </c:pt>
                <c:pt idx="276">
                  <c:v>-1</c:v>
                </c:pt>
                <c:pt idx="277">
                  <c:v>-2</c:v>
                </c:pt>
                <c:pt idx="278">
                  <c:v>-6</c:v>
                </c:pt>
                <c:pt idx="279">
                  <c:v>-5</c:v>
                </c:pt>
                <c:pt idx="280">
                  <c:v>0</c:v>
                </c:pt>
                <c:pt idx="281">
                  <c:v>10</c:v>
                </c:pt>
                <c:pt idx="282">
                  <c:v>28</c:v>
                </c:pt>
                <c:pt idx="283">
                  <c:v>47</c:v>
                </c:pt>
                <c:pt idx="284">
                  <c:v>4</c:v>
                </c:pt>
                <c:pt idx="285">
                  <c:v>-73</c:v>
                </c:pt>
                <c:pt idx="286">
                  <c:v>-97</c:v>
                </c:pt>
                <c:pt idx="287">
                  <c:v>-66</c:v>
                </c:pt>
                <c:pt idx="288">
                  <c:v>-9</c:v>
                </c:pt>
                <c:pt idx="289">
                  <c:v>54</c:v>
                </c:pt>
                <c:pt idx="290">
                  <c:v>88</c:v>
                </c:pt>
                <c:pt idx="291">
                  <c:v>59</c:v>
                </c:pt>
                <c:pt idx="292">
                  <c:v>16</c:v>
                </c:pt>
                <c:pt idx="293">
                  <c:v>-10</c:v>
                </c:pt>
                <c:pt idx="294">
                  <c:v>-21</c:v>
                </c:pt>
                <c:pt idx="295">
                  <c:v>-24</c:v>
                </c:pt>
                <c:pt idx="296">
                  <c:v>-15</c:v>
                </c:pt>
                <c:pt idx="297">
                  <c:v>-15</c:v>
                </c:pt>
                <c:pt idx="298">
                  <c:v>4</c:v>
                </c:pt>
                <c:pt idx="299">
                  <c:v>3</c:v>
                </c:pt>
                <c:pt idx="300">
                  <c:v>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E8-41CA-AD9E-D6F34558D2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1120096"/>
        <c:axId val="1611122016"/>
      </c:scatterChart>
      <c:valAx>
        <c:axId val="1611120096"/>
        <c:scaling>
          <c:orientation val="minMax"/>
          <c:max val="7000"/>
          <c:min val="4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11122016"/>
        <c:crosses val="autoZero"/>
        <c:crossBetween val="midCat"/>
      </c:valAx>
      <c:valAx>
        <c:axId val="161112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11120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600"/>
              <a:t>Mise à l'échelle + décalage</a:t>
            </a:r>
          </a:p>
          <a:p>
            <a:pPr>
              <a:defRPr/>
            </a:pPr>
            <a:r>
              <a:rPr lang="fr-FR" sz="1600" b="0" i="1" u="none" strike="noStrike" baseline="0"/>
              <a:t>scaling</a:t>
            </a:r>
            <a:endParaRPr lang="fr-FR" sz="18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Calculs!$Q$10:$Q$310</c:f>
              <c:numCache>
                <c:formatCode>0</c:formatCode>
                <c:ptCount val="301"/>
                <c:pt idx="0">
                  <c:v>4000</c:v>
                </c:pt>
                <c:pt idx="1">
                  <c:v>4010</c:v>
                </c:pt>
                <c:pt idx="2">
                  <c:v>4020</c:v>
                </c:pt>
                <c:pt idx="3">
                  <c:v>4030</c:v>
                </c:pt>
                <c:pt idx="4">
                  <c:v>4040</c:v>
                </c:pt>
                <c:pt idx="5">
                  <c:v>4050</c:v>
                </c:pt>
                <c:pt idx="6">
                  <c:v>4060</c:v>
                </c:pt>
                <c:pt idx="7">
                  <c:v>4070</c:v>
                </c:pt>
                <c:pt idx="8">
                  <c:v>4080</c:v>
                </c:pt>
                <c:pt idx="9">
                  <c:v>4090</c:v>
                </c:pt>
                <c:pt idx="10">
                  <c:v>4100</c:v>
                </c:pt>
                <c:pt idx="11">
                  <c:v>4110</c:v>
                </c:pt>
                <c:pt idx="12">
                  <c:v>4120</c:v>
                </c:pt>
                <c:pt idx="13">
                  <c:v>4130</c:v>
                </c:pt>
                <c:pt idx="14">
                  <c:v>4140</c:v>
                </c:pt>
                <c:pt idx="15">
                  <c:v>4150</c:v>
                </c:pt>
                <c:pt idx="16">
                  <c:v>4160</c:v>
                </c:pt>
                <c:pt idx="17">
                  <c:v>4170</c:v>
                </c:pt>
                <c:pt idx="18">
                  <c:v>4180</c:v>
                </c:pt>
                <c:pt idx="19">
                  <c:v>4190</c:v>
                </c:pt>
                <c:pt idx="20">
                  <c:v>4200</c:v>
                </c:pt>
                <c:pt idx="21">
                  <c:v>4210</c:v>
                </c:pt>
                <c:pt idx="22">
                  <c:v>4220</c:v>
                </c:pt>
                <c:pt idx="23">
                  <c:v>4230</c:v>
                </c:pt>
                <c:pt idx="24">
                  <c:v>4240</c:v>
                </c:pt>
                <c:pt idx="25">
                  <c:v>4250</c:v>
                </c:pt>
                <c:pt idx="26">
                  <c:v>4260</c:v>
                </c:pt>
                <c:pt idx="27">
                  <c:v>4270</c:v>
                </c:pt>
                <c:pt idx="28">
                  <c:v>4280</c:v>
                </c:pt>
                <c:pt idx="29">
                  <c:v>4290</c:v>
                </c:pt>
                <c:pt idx="30">
                  <c:v>4300</c:v>
                </c:pt>
                <c:pt idx="31">
                  <c:v>4310</c:v>
                </c:pt>
                <c:pt idx="32">
                  <c:v>4320</c:v>
                </c:pt>
                <c:pt idx="33">
                  <c:v>4330</c:v>
                </c:pt>
                <c:pt idx="34">
                  <c:v>4340</c:v>
                </c:pt>
                <c:pt idx="35">
                  <c:v>4350</c:v>
                </c:pt>
                <c:pt idx="36">
                  <c:v>4360</c:v>
                </c:pt>
                <c:pt idx="37">
                  <c:v>4370</c:v>
                </c:pt>
                <c:pt idx="38">
                  <c:v>4380</c:v>
                </c:pt>
                <c:pt idx="39">
                  <c:v>4390</c:v>
                </c:pt>
                <c:pt idx="40">
                  <c:v>4400</c:v>
                </c:pt>
                <c:pt idx="41">
                  <c:v>4410</c:v>
                </c:pt>
                <c:pt idx="42">
                  <c:v>4420</c:v>
                </c:pt>
                <c:pt idx="43">
                  <c:v>4430</c:v>
                </c:pt>
                <c:pt idx="44">
                  <c:v>4440</c:v>
                </c:pt>
                <c:pt idx="45">
                  <c:v>4450</c:v>
                </c:pt>
                <c:pt idx="46">
                  <c:v>4460</c:v>
                </c:pt>
                <c:pt idx="47">
                  <c:v>4470</c:v>
                </c:pt>
                <c:pt idx="48">
                  <c:v>4480</c:v>
                </c:pt>
                <c:pt idx="49">
                  <c:v>4490</c:v>
                </c:pt>
                <c:pt idx="50">
                  <c:v>4500</c:v>
                </c:pt>
                <c:pt idx="51">
                  <c:v>4510</c:v>
                </c:pt>
                <c:pt idx="52">
                  <c:v>4520</c:v>
                </c:pt>
                <c:pt idx="53">
                  <c:v>4530</c:v>
                </c:pt>
                <c:pt idx="54">
                  <c:v>4540</c:v>
                </c:pt>
                <c:pt idx="55">
                  <c:v>4550</c:v>
                </c:pt>
                <c:pt idx="56">
                  <c:v>4560</c:v>
                </c:pt>
                <c:pt idx="57">
                  <c:v>4570</c:v>
                </c:pt>
                <c:pt idx="58">
                  <c:v>4580</c:v>
                </c:pt>
                <c:pt idx="59">
                  <c:v>4590</c:v>
                </c:pt>
                <c:pt idx="60">
                  <c:v>4600</c:v>
                </c:pt>
                <c:pt idx="61">
                  <c:v>4610</c:v>
                </c:pt>
                <c:pt idx="62">
                  <c:v>4620</c:v>
                </c:pt>
                <c:pt idx="63">
                  <c:v>4630</c:v>
                </c:pt>
                <c:pt idx="64">
                  <c:v>4640</c:v>
                </c:pt>
                <c:pt idx="65">
                  <c:v>4650</c:v>
                </c:pt>
                <c:pt idx="66">
                  <c:v>4660</c:v>
                </c:pt>
                <c:pt idx="67">
                  <c:v>4670</c:v>
                </c:pt>
                <c:pt idx="68">
                  <c:v>4680</c:v>
                </c:pt>
                <c:pt idx="69">
                  <c:v>4690</c:v>
                </c:pt>
                <c:pt idx="70">
                  <c:v>4700</c:v>
                </c:pt>
                <c:pt idx="71">
                  <c:v>4710</c:v>
                </c:pt>
                <c:pt idx="72">
                  <c:v>4720</c:v>
                </c:pt>
                <c:pt idx="73">
                  <c:v>4730</c:v>
                </c:pt>
                <c:pt idx="74">
                  <c:v>4740</c:v>
                </c:pt>
                <c:pt idx="75">
                  <c:v>4750</c:v>
                </c:pt>
                <c:pt idx="76">
                  <c:v>4760</c:v>
                </c:pt>
                <c:pt idx="77">
                  <c:v>4770</c:v>
                </c:pt>
                <c:pt idx="78">
                  <c:v>4780</c:v>
                </c:pt>
                <c:pt idx="79">
                  <c:v>4790</c:v>
                </c:pt>
                <c:pt idx="80">
                  <c:v>4800</c:v>
                </c:pt>
                <c:pt idx="81">
                  <c:v>4810</c:v>
                </c:pt>
                <c:pt idx="82">
                  <c:v>4820</c:v>
                </c:pt>
                <c:pt idx="83">
                  <c:v>4830</c:v>
                </c:pt>
                <c:pt idx="84">
                  <c:v>4840</c:v>
                </c:pt>
                <c:pt idx="85">
                  <c:v>4850</c:v>
                </c:pt>
                <c:pt idx="86">
                  <c:v>4860</c:v>
                </c:pt>
                <c:pt idx="87">
                  <c:v>4870</c:v>
                </c:pt>
                <c:pt idx="88">
                  <c:v>4880</c:v>
                </c:pt>
                <c:pt idx="89">
                  <c:v>4890</c:v>
                </c:pt>
                <c:pt idx="90">
                  <c:v>4900</c:v>
                </c:pt>
                <c:pt idx="91">
                  <c:v>4910</c:v>
                </c:pt>
                <c:pt idx="92">
                  <c:v>4920</c:v>
                </c:pt>
                <c:pt idx="93">
                  <c:v>4930</c:v>
                </c:pt>
                <c:pt idx="94">
                  <c:v>4940</c:v>
                </c:pt>
                <c:pt idx="95">
                  <c:v>4950</c:v>
                </c:pt>
                <c:pt idx="96">
                  <c:v>4960</c:v>
                </c:pt>
                <c:pt idx="97">
                  <c:v>4970</c:v>
                </c:pt>
                <c:pt idx="98">
                  <c:v>4980</c:v>
                </c:pt>
                <c:pt idx="99">
                  <c:v>4990</c:v>
                </c:pt>
                <c:pt idx="100">
                  <c:v>5000</c:v>
                </c:pt>
                <c:pt idx="101">
                  <c:v>5010</c:v>
                </c:pt>
                <c:pt idx="102">
                  <c:v>5020</c:v>
                </c:pt>
                <c:pt idx="103">
                  <c:v>5030</c:v>
                </c:pt>
                <c:pt idx="104">
                  <c:v>5040</c:v>
                </c:pt>
                <c:pt idx="105">
                  <c:v>5050</c:v>
                </c:pt>
                <c:pt idx="106">
                  <c:v>5060</c:v>
                </c:pt>
                <c:pt idx="107">
                  <c:v>5070</c:v>
                </c:pt>
                <c:pt idx="108">
                  <c:v>5080</c:v>
                </c:pt>
                <c:pt idx="109">
                  <c:v>5090</c:v>
                </c:pt>
                <c:pt idx="110">
                  <c:v>5100</c:v>
                </c:pt>
                <c:pt idx="111">
                  <c:v>5110</c:v>
                </c:pt>
                <c:pt idx="112">
                  <c:v>5120</c:v>
                </c:pt>
                <c:pt idx="113">
                  <c:v>5130</c:v>
                </c:pt>
                <c:pt idx="114">
                  <c:v>5140</c:v>
                </c:pt>
                <c:pt idx="115">
                  <c:v>5150</c:v>
                </c:pt>
                <c:pt idx="116">
                  <c:v>5160</c:v>
                </c:pt>
                <c:pt idx="117">
                  <c:v>5170</c:v>
                </c:pt>
                <c:pt idx="118">
                  <c:v>5180</c:v>
                </c:pt>
                <c:pt idx="119">
                  <c:v>5190</c:v>
                </c:pt>
                <c:pt idx="120">
                  <c:v>5200</c:v>
                </c:pt>
                <c:pt idx="121">
                  <c:v>5210</c:v>
                </c:pt>
                <c:pt idx="122">
                  <c:v>5220</c:v>
                </c:pt>
                <c:pt idx="123">
                  <c:v>5230</c:v>
                </c:pt>
                <c:pt idx="124">
                  <c:v>5240</c:v>
                </c:pt>
                <c:pt idx="125">
                  <c:v>5250</c:v>
                </c:pt>
                <c:pt idx="126">
                  <c:v>5260</c:v>
                </c:pt>
                <c:pt idx="127">
                  <c:v>5270</c:v>
                </c:pt>
                <c:pt idx="128">
                  <c:v>5280</c:v>
                </c:pt>
                <c:pt idx="129">
                  <c:v>5290</c:v>
                </c:pt>
                <c:pt idx="130">
                  <c:v>5300</c:v>
                </c:pt>
                <c:pt idx="131">
                  <c:v>5310</c:v>
                </c:pt>
                <c:pt idx="132">
                  <c:v>5320</c:v>
                </c:pt>
                <c:pt idx="133">
                  <c:v>5330</c:v>
                </c:pt>
                <c:pt idx="134">
                  <c:v>5340</c:v>
                </c:pt>
                <c:pt idx="135">
                  <c:v>5350</c:v>
                </c:pt>
                <c:pt idx="136">
                  <c:v>5360</c:v>
                </c:pt>
                <c:pt idx="137">
                  <c:v>5370</c:v>
                </c:pt>
                <c:pt idx="138">
                  <c:v>5380</c:v>
                </c:pt>
                <c:pt idx="139">
                  <c:v>5390</c:v>
                </c:pt>
                <c:pt idx="140">
                  <c:v>5400</c:v>
                </c:pt>
                <c:pt idx="141">
                  <c:v>5410</c:v>
                </c:pt>
                <c:pt idx="142">
                  <c:v>5420</c:v>
                </c:pt>
                <c:pt idx="143">
                  <c:v>5430</c:v>
                </c:pt>
                <c:pt idx="144">
                  <c:v>5440</c:v>
                </c:pt>
                <c:pt idx="145">
                  <c:v>5450</c:v>
                </c:pt>
                <c:pt idx="146">
                  <c:v>5460</c:v>
                </c:pt>
                <c:pt idx="147">
                  <c:v>5470</c:v>
                </c:pt>
                <c:pt idx="148">
                  <c:v>5480</c:v>
                </c:pt>
                <c:pt idx="149">
                  <c:v>5490</c:v>
                </c:pt>
                <c:pt idx="150">
                  <c:v>5500</c:v>
                </c:pt>
                <c:pt idx="151">
                  <c:v>5510</c:v>
                </c:pt>
                <c:pt idx="152">
                  <c:v>5520</c:v>
                </c:pt>
                <c:pt idx="153">
                  <c:v>5530</c:v>
                </c:pt>
                <c:pt idx="154">
                  <c:v>5540</c:v>
                </c:pt>
                <c:pt idx="155">
                  <c:v>5550</c:v>
                </c:pt>
                <c:pt idx="156">
                  <c:v>5560</c:v>
                </c:pt>
                <c:pt idx="157">
                  <c:v>5570</c:v>
                </c:pt>
                <c:pt idx="158">
                  <c:v>5580</c:v>
                </c:pt>
                <c:pt idx="159">
                  <c:v>5590</c:v>
                </c:pt>
                <c:pt idx="160">
                  <c:v>5600</c:v>
                </c:pt>
                <c:pt idx="161">
                  <c:v>5610</c:v>
                </c:pt>
                <c:pt idx="162">
                  <c:v>5620</c:v>
                </c:pt>
                <c:pt idx="163">
                  <c:v>5630</c:v>
                </c:pt>
                <c:pt idx="164">
                  <c:v>5640</c:v>
                </c:pt>
                <c:pt idx="165">
                  <c:v>5650</c:v>
                </c:pt>
                <c:pt idx="166">
                  <c:v>5660</c:v>
                </c:pt>
                <c:pt idx="167">
                  <c:v>5670</c:v>
                </c:pt>
                <c:pt idx="168">
                  <c:v>5680</c:v>
                </c:pt>
                <c:pt idx="169">
                  <c:v>5690</c:v>
                </c:pt>
                <c:pt idx="170">
                  <c:v>5700</c:v>
                </c:pt>
                <c:pt idx="171">
                  <c:v>5710</c:v>
                </c:pt>
                <c:pt idx="172">
                  <c:v>5720</c:v>
                </c:pt>
                <c:pt idx="173">
                  <c:v>5730</c:v>
                </c:pt>
                <c:pt idx="174">
                  <c:v>5740</c:v>
                </c:pt>
                <c:pt idx="175">
                  <c:v>5750</c:v>
                </c:pt>
                <c:pt idx="176">
                  <c:v>5760</c:v>
                </c:pt>
                <c:pt idx="177">
                  <c:v>5770</c:v>
                </c:pt>
                <c:pt idx="178">
                  <c:v>5780</c:v>
                </c:pt>
                <c:pt idx="179">
                  <c:v>5790</c:v>
                </c:pt>
                <c:pt idx="180">
                  <c:v>5800</c:v>
                </c:pt>
                <c:pt idx="181">
                  <c:v>5810</c:v>
                </c:pt>
                <c:pt idx="182">
                  <c:v>5820</c:v>
                </c:pt>
                <c:pt idx="183">
                  <c:v>5830</c:v>
                </c:pt>
                <c:pt idx="184">
                  <c:v>5840</c:v>
                </c:pt>
                <c:pt idx="185">
                  <c:v>5850</c:v>
                </c:pt>
                <c:pt idx="186">
                  <c:v>5860</c:v>
                </c:pt>
                <c:pt idx="187">
                  <c:v>5870</c:v>
                </c:pt>
                <c:pt idx="188">
                  <c:v>5880</c:v>
                </c:pt>
                <c:pt idx="189">
                  <c:v>5890</c:v>
                </c:pt>
                <c:pt idx="190">
                  <c:v>5900</c:v>
                </c:pt>
                <c:pt idx="191">
                  <c:v>5910</c:v>
                </c:pt>
                <c:pt idx="192">
                  <c:v>5920</c:v>
                </c:pt>
                <c:pt idx="193">
                  <c:v>5930</c:v>
                </c:pt>
                <c:pt idx="194">
                  <c:v>5940</c:v>
                </c:pt>
                <c:pt idx="195">
                  <c:v>5950</c:v>
                </c:pt>
                <c:pt idx="196">
                  <c:v>5960</c:v>
                </c:pt>
                <c:pt idx="197">
                  <c:v>5970</c:v>
                </c:pt>
                <c:pt idx="198">
                  <c:v>5980</c:v>
                </c:pt>
                <c:pt idx="199">
                  <c:v>5990</c:v>
                </c:pt>
                <c:pt idx="200">
                  <c:v>6000</c:v>
                </c:pt>
                <c:pt idx="201">
                  <c:v>6010</c:v>
                </c:pt>
                <c:pt idx="202">
                  <c:v>6020</c:v>
                </c:pt>
                <c:pt idx="203">
                  <c:v>6030</c:v>
                </c:pt>
                <c:pt idx="204">
                  <c:v>6040</c:v>
                </c:pt>
                <c:pt idx="205">
                  <c:v>6050</c:v>
                </c:pt>
                <c:pt idx="206">
                  <c:v>6060</c:v>
                </c:pt>
                <c:pt idx="207">
                  <c:v>6070</c:v>
                </c:pt>
                <c:pt idx="208">
                  <c:v>6080</c:v>
                </c:pt>
                <c:pt idx="209">
                  <c:v>6090</c:v>
                </c:pt>
                <c:pt idx="210">
                  <c:v>6100</c:v>
                </c:pt>
                <c:pt idx="211">
                  <c:v>6110</c:v>
                </c:pt>
                <c:pt idx="212">
                  <c:v>6120</c:v>
                </c:pt>
                <c:pt idx="213">
                  <c:v>6130</c:v>
                </c:pt>
                <c:pt idx="214">
                  <c:v>6140</c:v>
                </c:pt>
                <c:pt idx="215">
                  <c:v>6150</c:v>
                </c:pt>
                <c:pt idx="216">
                  <c:v>6160</c:v>
                </c:pt>
                <c:pt idx="217">
                  <c:v>6170</c:v>
                </c:pt>
                <c:pt idx="218">
                  <c:v>6180</c:v>
                </c:pt>
                <c:pt idx="219">
                  <c:v>6190</c:v>
                </c:pt>
                <c:pt idx="220">
                  <c:v>6200</c:v>
                </c:pt>
                <c:pt idx="221">
                  <c:v>6210</c:v>
                </c:pt>
                <c:pt idx="222">
                  <c:v>6220</c:v>
                </c:pt>
                <c:pt idx="223">
                  <c:v>6230</c:v>
                </c:pt>
                <c:pt idx="224">
                  <c:v>6240</c:v>
                </c:pt>
                <c:pt idx="225">
                  <c:v>6250</c:v>
                </c:pt>
                <c:pt idx="226">
                  <c:v>6260</c:v>
                </c:pt>
                <c:pt idx="227">
                  <c:v>6270</c:v>
                </c:pt>
                <c:pt idx="228">
                  <c:v>6280</c:v>
                </c:pt>
                <c:pt idx="229">
                  <c:v>6290</c:v>
                </c:pt>
                <c:pt idx="230">
                  <c:v>6300</c:v>
                </c:pt>
                <c:pt idx="231">
                  <c:v>6310</c:v>
                </c:pt>
                <c:pt idx="232">
                  <c:v>6320</c:v>
                </c:pt>
                <c:pt idx="233">
                  <c:v>6330</c:v>
                </c:pt>
                <c:pt idx="234">
                  <c:v>6340</c:v>
                </c:pt>
                <c:pt idx="235">
                  <c:v>6350</c:v>
                </c:pt>
                <c:pt idx="236">
                  <c:v>6360</c:v>
                </c:pt>
                <c:pt idx="237">
                  <c:v>6370</c:v>
                </c:pt>
                <c:pt idx="238">
                  <c:v>6380</c:v>
                </c:pt>
                <c:pt idx="239">
                  <c:v>6390</c:v>
                </c:pt>
                <c:pt idx="240">
                  <c:v>6400</c:v>
                </c:pt>
                <c:pt idx="241">
                  <c:v>6410</c:v>
                </c:pt>
                <c:pt idx="242">
                  <c:v>6420</c:v>
                </c:pt>
                <c:pt idx="243">
                  <c:v>6430</c:v>
                </c:pt>
                <c:pt idx="244">
                  <c:v>6440</c:v>
                </c:pt>
                <c:pt idx="245">
                  <c:v>6450</c:v>
                </c:pt>
                <c:pt idx="246">
                  <c:v>6460</c:v>
                </c:pt>
                <c:pt idx="247">
                  <c:v>6470</c:v>
                </c:pt>
                <c:pt idx="248">
                  <c:v>6480</c:v>
                </c:pt>
                <c:pt idx="249">
                  <c:v>6490</c:v>
                </c:pt>
                <c:pt idx="250">
                  <c:v>6500</c:v>
                </c:pt>
                <c:pt idx="251">
                  <c:v>6510</c:v>
                </c:pt>
                <c:pt idx="252">
                  <c:v>6520</c:v>
                </c:pt>
                <c:pt idx="253">
                  <c:v>6530</c:v>
                </c:pt>
                <c:pt idx="254">
                  <c:v>6540</c:v>
                </c:pt>
                <c:pt idx="255">
                  <c:v>6550</c:v>
                </c:pt>
                <c:pt idx="256">
                  <c:v>6560</c:v>
                </c:pt>
                <c:pt idx="257">
                  <c:v>6570</c:v>
                </c:pt>
                <c:pt idx="258">
                  <c:v>6580</c:v>
                </c:pt>
                <c:pt idx="259">
                  <c:v>6590</c:v>
                </c:pt>
                <c:pt idx="260">
                  <c:v>6600</c:v>
                </c:pt>
                <c:pt idx="261">
                  <c:v>6610</c:v>
                </c:pt>
                <c:pt idx="262">
                  <c:v>6620</c:v>
                </c:pt>
                <c:pt idx="263">
                  <c:v>6630</c:v>
                </c:pt>
                <c:pt idx="264">
                  <c:v>6640</c:v>
                </c:pt>
                <c:pt idx="265">
                  <c:v>6650</c:v>
                </c:pt>
                <c:pt idx="266">
                  <c:v>6660</c:v>
                </c:pt>
                <c:pt idx="267">
                  <c:v>6670</c:v>
                </c:pt>
                <c:pt idx="268">
                  <c:v>6680</c:v>
                </c:pt>
                <c:pt idx="269">
                  <c:v>6690</c:v>
                </c:pt>
                <c:pt idx="270">
                  <c:v>6700</c:v>
                </c:pt>
                <c:pt idx="271">
                  <c:v>6710</c:v>
                </c:pt>
                <c:pt idx="272">
                  <c:v>6720</c:v>
                </c:pt>
                <c:pt idx="273">
                  <c:v>6730</c:v>
                </c:pt>
                <c:pt idx="274">
                  <c:v>6740</c:v>
                </c:pt>
                <c:pt idx="275">
                  <c:v>6750</c:v>
                </c:pt>
                <c:pt idx="276">
                  <c:v>6760</c:v>
                </c:pt>
                <c:pt idx="277">
                  <c:v>6770</c:v>
                </c:pt>
                <c:pt idx="278">
                  <c:v>6780</c:v>
                </c:pt>
                <c:pt idx="279">
                  <c:v>6790</c:v>
                </c:pt>
                <c:pt idx="280">
                  <c:v>6800</c:v>
                </c:pt>
                <c:pt idx="281">
                  <c:v>6810</c:v>
                </c:pt>
                <c:pt idx="282">
                  <c:v>6820</c:v>
                </c:pt>
                <c:pt idx="283">
                  <c:v>6830</c:v>
                </c:pt>
                <c:pt idx="284">
                  <c:v>6840</c:v>
                </c:pt>
                <c:pt idx="285">
                  <c:v>6850</c:v>
                </c:pt>
                <c:pt idx="286">
                  <c:v>6860</c:v>
                </c:pt>
                <c:pt idx="287">
                  <c:v>6870</c:v>
                </c:pt>
                <c:pt idx="288">
                  <c:v>6880</c:v>
                </c:pt>
                <c:pt idx="289">
                  <c:v>6890</c:v>
                </c:pt>
                <c:pt idx="290">
                  <c:v>6900</c:v>
                </c:pt>
                <c:pt idx="291">
                  <c:v>6910</c:v>
                </c:pt>
                <c:pt idx="292">
                  <c:v>6920</c:v>
                </c:pt>
                <c:pt idx="293">
                  <c:v>6930</c:v>
                </c:pt>
                <c:pt idx="294">
                  <c:v>6940</c:v>
                </c:pt>
                <c:pt idx="295">
                  <c:v>6950</c:v>
                </c:pt>
                <c:pt idx="296">
                  <c:v>6960</c:v>
                </c:pt>
                <c:pt idx="297">
                  <c:v>6970</c:v>
                </c:pt>
                <c:pt idx="298">
                  <c:v>6980</c:v>
                </c:pt>
                <c:pt idx="299">
                  <c:v>6990</c:v>
                </c:pt>
                <c:pt idx="300">
                  <c:v>7000</c:v>
                </c:pt>
              </c:numCache>
            </c:numRef>
          </c:xVal>
          <c:yVal>
            <c:numRef>
              <c:f>Calculs!$S$10:$S$310</c:f>
              <c:numCache>
                <c:formatCode>0.000</c:formatCode>
                <c:ptCount val="301"/>
                <c:pt idx="0">
                  <c:v>2.5401968280257656</c:v>
                </c:pt>
                <c:pt idx="1">
                  <c:v>10.595591750926388</c:v>
                </c:pt>
                <c:pt idx="2">
                  <c:v>38.461198296642955</c:v>
                </c:pt>
                <c:pt idx="3">
                  <c:v>94.799524013285236</c:v>
                </c:pt>
                <c:pt idx="4">
                  <c:v>117.77387340593582</c:v>
                </c:pt>
                <c:pt idx="5">
                  <c:v>111.21260153073952</c:v>
                </c:pt>
                <c:pt idx="6">
                  <c:v>105.99635800359484</c:v>
                </c:pt>
                <c:pt idx="7">
                  <c:v>108.1157820578015</c:v>
                </c:pt>
                <c:pt idx="8">
                  <c:v>116.78676565372727</c:v>
                </c:pt>
                <c:pt idx="9">
                  <c:v>120.57028571575499</c:v>
                </c:pt>
                <c:pt idx="10">
                  <c:v>107.0875777914448</c:v>
                </c:pt>
                <c:pt idx="11">
                  <c:v>91.155377879221859</c:v>
                </c:pt>
                <c:pt idx="12">
                  <c:v>95.232846700083542</c:v>
                </c:pt>
                <c:pt idx="13">
                  <c:v>113.57721177944863</c:v>
                </c:pt>
                <c:pt idx="14">
                  <c:v>123.16555834029519</c:v>
                </c:pt>
                <c:pt idx="15">
                  <c:v>112.3869357891726</c:v>
                </c:pt>
                <c:pt idx="16">
                  <c:v>89.451150003386829</c:v>
                </c:pt>
                <c:pt idx="17">
                  <c:v>76.78259144482827</c:v>
                </c:pt>
                <c:pt idx="18">
                  <c:v>83.101082435819237</c:v>
                </c:pt>
                <c:pt idx="19">
                  <c:v>96.490023877260683</c:v>
                </c:pt>
                <c:pt idx="20">
                  <c:v>103.96067703041388</c:v>
                </c:pt>
                <c:pt idx="21">
                  <c:v>107.67081216554901</c:v>
                </c:pt>
                <c:pt idx="22">
                  <c:v>107.5364202736571</c:v>
                </c:pt>
                <c:pt idx="23">
                  <c:v>106.41033919257602</c:v>
                </c:pt>
                <c:pt idx="24">
                  <c:v>97.864415769152615</c:v>
                </c:pt>
                <c:pt idx="25">
                  <c:v>78.949055408792248</c:v>
                </c:pt>
                <c:pt idx="26">
                  <c:v>62.373537390774224</c:v>
                </c:pt>
                <c:pt idx="27">
                  <c:v>56.95569955293638</c:v>
                </c:pt>
                <c:pt idx="28">
                  <c:v>64.166960814197637</c:v>
                </c:pt>
                <c:pt idx="29">
                  <c:v>71.630474327711156</c:v>
                </c:pt>
                <c:pt idx="30">
                  <c:v>73.781285138521966</c:v>
                </c:pt>
                <c:pt idx="31">
                  <c:v>72.271397751134586</c:v>
                </c:pt>
                <c:pt idx="32">
                  <c:v>68.524663516900333</c:v>
                </c:pt>
                <c:pt idx="33">
                  <c:v>65.313537390774229</c:v>
                </c:pt>
                <c:pt idx="34">
                  <c:v>62.077839192576029</c:v>
                </c:pt>
                <c:pt idx="35">
                  <c:v>57.701037390774218</c:v>
                </c:pt>
                <c:pt idx="36">
                  <c:v>54.348604958341781</c:v>
                </c:pt>
                <c:pt idx="37">
                  <c:v>51.820429282666105</c:v>
                </c:pt>
                <c:pt idx="38">
                  <c:v>51.788041895278724</c:v>
                </c:pt>
                <c:pt idx="39">
                  <c:v>54.425609462846296</c:v>
                </c:pt>
                <c:pt idx="40">
                  <c:v>55.738604958341789</c:v>
                </c:pt>
                <c:pt idx="41">
                  <c:v>53.317433787170614</c:v>
                </c:pt>
                <c:pt idx="42">
                  <c:v>42.640068922305751</c:v>
                </c:pt>
                <c:pt idx="43">
                  <c:v>29.723582435819253</c:v>
                </c:pt>
                <c:pt idx="44">
                  <c:v>26.416960814197648</c:v>
                </c:pt>
                <c:pt idx="45">
                  <c:v>31.291375228612065</c:v>
                </c:pt>
                <c:pt idx="46">
                  <c:v>40.901195048431873</c:v>
                </c:pt>
                <c:pt idx="47">
                  <c:v>45.822816670053506</c:v>
                </c:pt>
                <c:pt idx="48">
                  <c:v>45.565046399783235</c:v>
                </c:pt>
                <c:pt idx="49">
                  <c:v>45.292613967350803</c:v>
                </c:pt>
                <c:pt idx="50">
                  <c:v>43.853492345729187</c:v>
                </c:pt>
                <c:pt idx="51">
                  <c:v>43.833222075458906</c:v>
                </c:pt>
                <c:pt idx="52">
                  <c:v>44.316510363747177</c:v>
                </c:pt>
                <c:pt idx="53">
                  <c:v>45.165812165548992</c:v>
                </c:pt>
                <c:pt idx="54">
                  <c:v>45.07353739077422</c:v>
                </c:pt>
                <c:pt idx="55">
                  <c:v>46.539460814197639</c:v>
                </c:pt>
                <c:pt idx="56">
                  <c:v>49.943041895278725</c:v>
                </c:pt>
                <c:pt idx="57">
                  <c:v>52.927906760143578</c:v>
                </c:pt>
                <c:pt idx="58">
                  <c:v>54.450406760143579</c:v>
                </c:pt>
                <c:pt idx="59">
                  <c:v>57.127704057440887</c:v>
                </c:pt>
                <c:pt idx="60">
                  <c:v>60.454528381765208</c:v>
                </c:pt>
                <c:pt idx="61">
                  <c:v>64.866330183567001</c:v>
                </c:pt>
                <c:pt idx="62">
                  <c:v>67.858762615999453</c:v>
                </c:pt>
                <c:pt idx="63">
                  <c:v>71.324663516900358</c:v>
                </c:pt>
                <c:pt idx="64">
                  <c:v>75.483627480864314</c:v>
                </c:pt>
                <c:pt idx="65">
                  <c:v>81.031442796179604</c:v>
                </c:pt>
                <c:pt idx="66">
                  <c:v>86.060924778161606</c:v>
                </c:pt>
                <c:pt idx="67">
                  <c:v>90.580271625008436</c:v>
                </c:pt>
                <c:pt idx="68">
                  <c:v>95.028244597981413</c:v>
                </c:pt>
                <c:pt idx="69">
                  <c:v>98.517253606990423</c:v>
                </c:pt>
                <c:pt idx="70">
                  <c:v>101.20184820158501</c:v>
                </c:pt>
                <c:pt idx="71">
                  <c:v>104.06383018356701</c:v>
                </c:pt>
                <c:pt idx="72">
                  <c:v>106.46745630969315</c:v>
                </c:pt>
                <c:pt idx="73">
                  <c:v>109.07099234572917</c:v>
                </c:pt>
                <c:pt idx="74">
                  <c:v>110.46750135473816</c:v>
                </c:pt>
                <c:pt idx="75">
                  <c:v>113.01022657996339</c:v>
                </c:pt>
                <c:pt idx="76">
                  <c:v>117.80252387726068</c:v>
                </c:pt>
                <c:pt idx="77">
                  <c:v>124.4623436970805</c:v>
                </c:pt>
                <c:pt idx="78">
                  <c:v>133.26090225563905</c:v>
                </c:pt>
                <c:pt idx="79">
                  <c:v>134.29229865203547</c:v>
                </c:pt>
                <c:pt idx="80">
                  <c:v>120.03243378717063</c:v>
                </c:pt>
                <c:pt idx="81">
                  <c:v>98.655834688071536</c:v>
                </c:pt>
                <c:pt idx="82">
                  <c:v>92.1081319853688</c:v>
                </c:pt>
                <c:pt idx="83">
                  <c:v>106.3416004538373</c:v>
                </c:pt>
                <c:pt idx="84">
                  <c:v>127.54295180518864</c:v>
                </c:pt>
                <c:pt idx="85">
                  <c:v>133.63020405744086</c:v>
                </c:pt>
                <c:pt idx="86">
                  <c:v>125.58187072410753</c:v>
                </c:pt>
                <c:pt idx="87">
                  <c:v>114.62934820158502</c:v>
                </c:pt>
                <c:pt idx="88">
                  <c:v>102.47225360699044</c:v>
                </c:pt>
                <c:pt idx="89">
                  <c:v>92.453289643026451</c:v>
                </c:pt>
                <c:pt idx="90">
                  <c:v>83.767140994377812</c:v>
                </c:pt>
                <c:pt idx="91">
                  <c:v>76.755857210594044</c:v>
                </c:pt>
                <c:pt idx="92">
                  <c:v>69.919843697080523</c:v>
                </c:pt>
                <c:pt idx="93">
                  <c:v>63.939708561945388</c:v>
                </c:pt>
                <c:pt idx="94">
                  <c:v>58.643064417801263</c:v>
                </c:pt>
                <c:pt idx="95">
                  <c:v>52.624325679062515</c:v>
                </c:pt>
                <c:pt idx="96">
                  <c:v>47.376622976359805</c:v>
                </c:pt>
                <c:pt idx="97">
                  <c:v>42.420586940323773</c:v>
                </c:pt>
                <c:pt idx="98">
                  <c:v>38.322636489873325</c:v>
                </c:pt>
                <c:pt idx="99">
                  <c:v>35.722771625008455</c:v>
                </c:pt>
                <c:pt idx="100">
                  <c:v>33.996555408792233</c:v>
                </c:pt>
                <c:pt idx="101">
                  <c:v>31.792140994377831</c:v>
                </c:pt>
                <c:pt idx="102">
                  <c:v>29.90569955293638</c:v>
                </c:pt>
                <c:pt idx="103">
                  <c:v>27.280722075458897</c:v>
                </c:pt>
                <c:pt idx="104">
                  <c:v>25.670294147530985</c:v>
                </c:pt>
                <c:pt idx="105">
                  <c:v>25.335136489873321</c:v>
                </c:pt>
                <c:pt idx="106">
                  <c:v>25.194686039422862</c:v>
                </c:pt>
                <c:pt idx="107">
                  <c:v>26.195902255639083</c:v>
                </c:pt>
                <c:pt idx="108">
                  <c:v>26.991195048431877</c:v>
                </c:pt>
                <c:pt idx="109">
                  <c:v>28.721442796179627</c:v>
                </c:pt>
                <c:pt idx="110">
                  <c:v>31.416262615999454</c:v>
                </c:pt>
                <c:pt idx="111">
                  <c:v>34.142613967350805</c:v>
                </c:pt>
                <c:pt idx="112">
                  <c:v>36.365001354738183</c:v>
                </c:pt>
                <c:pt idx="113">
                  <c:v>39.235023877260716</c:v>
                </c:pt>
                <c:pt idx="114">
                  <c:v>42.973357210594038</c:v>
                </c:pt>
                <c:pt idx="115">
                  <c:v>45.954640994377819</c:v>
                </c:pt>
                <c:pt idx="116">
                  <c:v>49.193852706089551</c:v>
                </c:pt>
                <c:pt idx="117">
                  <c:v>53.118762615999458</c:v>
                </c:pt>
                <c:pt idx="118">
                  <c:v>57.292861715098553</c:v>
                </c:pt>
                <c:pt idx="119">
                  <c:v>62.395474327711149</c:v>
                </c:pt>
                <c:pt idx="120">
                  <c:v>66.54290676014358</c:v>
                </c:pt>
                <c:pt idx="121">
                  <c:v>70.278109462846288</c:v>
                </c:pt>
                <c:pt idx="122">
                  <c:v>74.500406760143576</c:v>
                </c:pt>
                <c:pt idx="123">
                  <c:v>79.002636489873325</c:v>
                </c:pt>
                <c:pt idx="124">
                  <c:v>81.784100453837283</c:v>
                </c:pt>
                <c:pt idx="125">
                  <c:v>85.437929282666119</c:v>
                </c:pt>
                <c:pt idx="126">
                  <c:v>89.764505859242675</c:v>
                </c:pt>
                <c:pt idx="127">
                  <c:v>94.432163516900346</c:v>
                </c:pt>
                <c:pt idx="128">
                  <c:v>98.62567703041384</c:v>
                </c:pt>
                <c:pt idx="129">
                  <c:v>103.60923558897241</c:v>
                </c:pt>
                <c:pt idx="130">
                  <c:v>108.2264202736571</c:v>
                </c:pt>
                <c:pt idx="131">
                  <c:v>112.52860495834177</c:v>
                </c:pt>
                <c:pt idx="132">
                  <c:v>116.37441576915261</c:v>
                </c:pt>
                <c:pt idx="133">
                  <c:v>119.77475360699043</c:v>
                </c:pt>
                <c:pt idx="134">
                  <c:v>122.82997883221566</c:v>
                </c:pt>
                <c:pt idx="135">
                  <c:v>124.77644279617964</c:v>
                </c:pt>
                <c:pt idx="136">
                  <c:v>126.90189324663005</c:v>
                </c:pt>
                <c:pt idx="137">
                  <c:v>128.83808694032379</c:v>
                </c:pt>
                <c:pt idx="138">
                  <c:v>130.88252387726072</c:v>
                </c:pt>
                <c:pt idx="139">
                  <c:v>133.03211847185534</c:v>
                </c:pt>
                <c:pt idx="140">
                  <c:v>136.51346982320663</c:v>
                </c:pt>
                <c:pt idx="141">
                  <c:v>139.77781667005351</c:v>
                </c:pt>
                <c:pt idx="142">
                  <c:v>143.66259144482828</c:v>
                </c:pt>
                <c:pt idx="143">
                  <c:v>146.99353739077421</c:v>
                </c:pt>
                <c:pt idx="144">
                  <c:v>150.27081216554902</c:v>
                </c:pt>
                <c:pt idx="145">
                  <c:v>151.94115000338681</c:v>
                </c:pt>
                <c:pt idx="146">
                  <c:v>154.54101486825166</c:v>
                </c:pt>
                <c:pt idx="147">
                  <c:v>154.59292928266609</c:v>
                </c:pt>
                <c:pt idx="148">
                  <c:v>153.12538423762103</c:v>
                </c:pt>
                <c:pt idx="149">
                  <c:v>154.09669054392737</c:v>
                </c:pt>
                <c:pt idx="150">
                  <c:v>154.2191905439274</c:v>
                </c:pt>
                <c:pt idx="151">
                  <c:v>155.97806441780122</c:v>
                </c:pt>
                <c:pt idx="152">
                  <c:v>158.85040676014356</c:v>
                </c:pt>
                <c:pt idx="153">
                  <c:v>159.8790328862697</c:v>
                </c:pt>
                <c:pt idx="154">
                  <c:v>158.57209594933275</c:v>
                </c:pt>
                <c:pt idx="155">
                  <c:v>157.0496184718553</c:v>
                </c:pt>
                <c:pt idx="156">
                  <c:v>154.26241126464814</c:v>
                </c:pt>
                <c:pt idx="157">
                  <c:v>148.69572207545892</c:v>
                </c:pt>
                <c:pt idx="158">
                  <c:v>142.54423558897244</c:v>
                </c:pt>
                <c:pt idx="159">
                  <c:v>138.46810946284629</c:v>
                </c:pt>
                <c:pt idx="160">
                  <c:v>136.61700585924268</c:v>
                </c:pt>
                <c:pt idx="161">
                  <c:v>134.35491126464808</c:v>
                </c:pt>
                <c:pt idx="162">
                  <c:v>131.58772657996337</c:v>
                </c:pt>
                <c:pt idx="163">
                  <c:v>127.61360495834178</c:v>
                </c:pt>
                <c:pt idx="164">
                  <c:v>123.63745630969312</c:v>
                </c:pt>
                <c:pt idx="165">
                  <c:v>120.55437072410753</c:v>
                </c:pt>
                <c:pt idx="166">
                  <c:v>117.43324459798141</c:v>
                </c:pt>
                <c:pt idx="167">
                  <c:v>114.36732117455801</c:v>
                </c:pt>
                <c:pt idx="168">
                  <c:v>110.6666004538373</c:v>
                </c:pt>
                <c:pt idx="169">
                  <c:v>105.88943829167515</c:v>
                </c:pt>
                <c:pt idx="170">
                  <c:v>100.9672986520355</c:v>
                </c:pt>
                <c:pt idx="171">
                  <c:v>96.277208561945386</c:v>
                </c:pt>
                <c:pt idx="172">
                  <c:v>92.521735588972433</c:v>
                </c:pt>
                <c:pt idx="173">
                  <c:v>89.126983336720173</c:v>
                </c:pt>
                <c:pt idx="174">
                  <c:v>85.845857210594048</c:v>
                </c:pt>
                <c:pt idx="175">
                  <c:v>83.330249102485936</c:v>
                </c:pt>
                <c:pt idx="176">
                  <c:v>80.616375228612057</c:v>
                </c:pt>
                <c:pt idx="177">
                  <c:v>77.593154507891356</c:v>
                </c:pt>
                <c:pt idx="178">
                  <c:v>74.514100453837287</c:v>
                </c:pt>
                <c:pt idx="179">
                  <c:v>71.777681534918358</c:v>
                </c:pt>
                <c:pt idx="180">
                  <c:v>68.77950585924269</c:v>
                </c:pt>
                <c:pt idx="181">
                  <c:v>65.813244597981424</c:v>
                </c:pt>
                <c:pt idx="182">
                  <c:v>62.930406760143605</c:v>
                </c:pt>
                <c:pt idx="183">
                  <c:v>61.434393246630087</c:v>
                </c:pt>
                <c:pt idx="184">
                  <c:v>59.040722075458909</c:v>
                </c:pt>
                <c:pt idx="185">
                  <c:v>56.997861715098558</c:v>
                </c:pt>
                <c:pt idx="186">
                  <c:v>52.375519372756202</c:v>
                </c:pt>
                <c:pt idx="187">
                  <c:v>47.975812165548994</c:v>
                </c:pt>
                <c:pt idx="188">
                  <c:v>45.153807661044503</c:v>
                </c:pt>
                <c:pt idx="189">
                  <c:v>44.705113967350798</c:v>
                </c:pt>
                <c:pt idx="190">
                  <c:v>45.516037390774208</c:v>
                </c:pt>
                <c:pt idx="191">
                  <c:v>45.233244597981439</c:v>
                </c:pt>
                <c:pt idx="192">
                  <c:v>43.423131985368826</c:v>
                </c:pt>
                <c:pt idx="193">
                  <c:v>42.533131985368819</c:v>
                </c:pt>
                <c:pt idx="194">
                  <c:v>40.280406760143599</c:v>
                </c:pt>
                <c:pt idx="195">
                  <c:v>38.706825679062518</c:v>
                </c:pt>
                <c:pt idx="196">
                  <c:v>37.143897751134595</c:v>
                </c:pt>
                <c:pt idx="197">
                  <c:v>36.252839192576033</c:v>
                </c:pt>
                <c:pt idx="198">
                  <c:v>35.225001354738197</c:v>
                </c:pt>
                <c:pt idx="199">
                  <c:v>33.329888742125576</c:v>
                </c:pt>
                <c:pt idx="200">
                  <c:v>32.56178063401746</c:v>
                </c:pt>
                <c:pt idx="201">
                  <c:v>32.279888742125564</c:v>
                </c:pt>
                <c:pt idx="202">
                  <c:v>33.387343697080524</c:v>
                </c:pt>
                <c:pt idx="203">
                  <c:v>36.11058694032377</c:v>
                </c:pt>
                <c:pt idx="204">
                  <c:v>38.972929282666115</c:v>
                </c:pt>
                <c:pt idx="205">
                  <c:v>39.964010363747214</c:v>
                </c:pt>
                <c:pt idx="206">
                  <c:v>34.154168021404864</c:v>
                </c:pt>
                <c:pt idx="207">
                  <c:v>24.538041895278724</c:v>
                </c:pt>
                <c:pt idx="208">
                  <c:v>20.159573426810265</c:v>
                </c:pt>
                <c:pt idx="209">
                  <c:v>25.706150003386835</c:v>
                </c:pt>
                <c:pt idx="210">
                  <c:v>34.405361715098536</c:v>
                </c:pt>
                <c:pt idx="211">
                  <c:v>39.738199552936379</c:v>
                </c:pt>
                <c:pt idx="212">
                  <c:v>39.920812165549002</c:v>
                </c:pt>
                <c:pt idx="213">
                  <c:v>38.045564417801252</c:v>
                </c:pt>
                <c:pt idx="214">
                  <c:v>35.565271625008457</c:v>
                </c:pt>
                <c:pt idx="215">
                  <c:v>33.840609462846309</c:v>
                </c:pt>
                <c:pt idx="216">
                  <c:v>32.827163516900356</c:v>
                </c:pt>
                <c:pt idx="217">
                  <c:v>32.581104958341776</c:v>
                </c:pt>
                <c:pt idx="218">
                  <c:v>32.69844730068413</c:v>
                </c:pt>
                <c:pt idx="219">
                  <c:v>32.957659012395844</c:v>
                </c:pt>
                <c:pt idx="220">
                  <c:v>33.274956309693145</c:v>
                </c:pt>
                <c:pt idx="221">
                  <c:v>33.250677030413861</c:v>
                </c:pt>
                <c:pt idx="222">
                  <c:v>32.63527162500845</c:v>
                </c:pt>
                <c:pt idx="223">
                  <c:v>31.894640994377834</c:v>
                </c:pt>
                <c:pt idx="224">
                  <c:v>31.778469823206667</c:v>
                </c:pt>
                <c:pt idx="225">
                  <c:v>33.095969823206651</c:v>
                </c:pt>
                <c:pt idx="226">
                  <c:v>36.28648784122467</c:v>
                </c:pt>
                <c:pt idx="227">
                  <c:v>39.269100453837297</c:v>
                </c:pt>
                <c:pt idx="228">
                  <c:v>41.845339192576027</c:v>
                </c:pt>
                <c:pt idx="229">
                  <c:v>40.007771625008452</c:v>
                </c:pt>
                <c:pt idx="230">
                  <c:v>31.647591444828276</c:v>
                </c:pt>
                <c:pt idx="231">
                  <c:v>22.433852706089539</c:v>
                </c:pt>
                <c:pt idx="232">
                  <c:v>20.133222075458907</c:v>
                </c:pt>
                <c:pt idx="233">
                  <c:v>25.188987841224662</c:v>
                </c:pt>
                <c:pt idx="234">
                  <c:v>31.002321174557995</c:v>
                </c:pt>
                <c:pt idx="235">
                  <c:v>33.831758111494928</c:v>
                </c:pt>
                <c:pt idx="236">
                  <c:v>34.051307661044483</c:v>
                </c:pt>
                <c:pt idx="237">
                  <c:v>34.946465318702145</c:v>
                </c:pt>
                <c:pt idx="238">
                  <c:v>35.756915769152592</c:v>
                </c:pt>
                <c:pt idx="239">
                  <c:v>33.610744597981416</c:v>
                </c:pt>
                <c:pt idx="240">
                  <c:v>30.406014868251692</c:v>
                </c:pt>
                <c:pt idx="241">
                  <c:v>27.664100453837278</c:v>
                </c:pt>
                <c:pt idx="242">
                  <c:v>26.172298652035476</c:v>
                </c:pt>
                <c:pt idx="243">
                  <c:v>25.87997883221567</c:v>
                </c:pt>
                <c:pt idx="244">
                  <c:v>25.003537390774227</c:v>
                </c:pt>
                <c:pt idx="245">
                  <c:v>23.368334688071524</c:v>
                </c:pt>
                <c:pt idx="246">
                  <c:v>21.832208561945389</c:v>
                </c:pt>
                <c:pt idx="247">
                  <c:v>21.630474327711159</c:v>
                </c:pt>
                <c:pt idx="248">
                  <c:v>22.381825679062519</c:v>
                </c:pt>
                <c:pt idx="249">
                  <c:v>23.22299685023367</c:v>
                </c:pt>
                <c:pt idx="250">
                  <c:v>25.43015901239583</c:v>
                </c:pt>
                <c:pt idx="251">
                  <c:v>27.325699552936396</c:v>
                </c:pt>
                <c:pt idx="252">
                  <c:v>23.245969823206668</c:v>
                </c:pt>
                <c:pt idx="253">
                  <c:v>15.689911264648108</c:v>
                </c:pt>
                <c:pt idx="254">
                  <c:v>9.08328964302647</c:v>
                </c:pt>
                <c:pt idx="255">
                  <c:v>7.0979067601435872</c:v>
                </c:pt>
                <c:pt idx="256">
                  <c:v>12.068920273657094</c:v>
                </c:pt>
                <c:pt idx="257">
                  <c:v>17.416848201585026</c:v>
                </c:pt>
                <c:pt idx="258">
                  <c:v>16.781127480864303</c:v>
                </c:pt>
                <c:pt idx="259">
                  <c:v>13.661893246630077</c:v>
                </c:pt>
                <c:pt idx="260">
                  <c:v>10.783672525909358</c:v>
                </c:pt>
                <c:pt idx="261">
                  <c:v>8.8303391925760195</c:v>
                </c:pt>
                <c:pt idx="262">
                  <c:v>8.0063527060895296</c:v>
                </c:pt>
                <c:pt idx="263">
                  <c:v>7.3864014282811183</c:v>
                </c:pt>
                <c:pt idx="264">
                  <c:v>7.9693264642865058</c:v>
                </c:pt>
                <c:pt idx="265">
                  <c:v>8.5506638922757361</c:v>
                </c:pt>
                <c:pt idx="266">
                  <c:v>7.8201071126700299</c:v>
                </c:pt>
                <c:pt idx="267">
                  <c:v>5.6557383961273899</c:v>
                </c:pt>
                <c:pt idx="268">
                  <c:v>2.4160483107851292</c:v>
                </c:pt>
                <c:pt idx="269">
                  <c:v>-1.5533621673462743</c:v>
                </c:pt>
                <c:pt idx="270">
                  <c:v>-3.5761666238716523</c:v>
                </c:pt>
                <c:pt idx="271">
                  <c:v>-3.4605469810540561</c:v>
                </c:pt>
                <c:pt idx="272">
                  <c:v>-2.7586545725305549</c:v>
                </c:pt>
                <c:pt idx="273">
                  <c:v>-2.9431041546173256</c:v>
                </c:pt>
                <c:pt idx="274">
                  <c:v>-3.9062381134749606</c:v>
                </c:pt>
                <c:pt idx="275">
                  <c:v>-5.3933888775994161</c:v>
                </c:pt>
                <c:pt idx="276">
                  <c:v>-6.8080416883048542</c:v>
                </c:pt>
                <c:pt idx="277">
                  <c:v>-8.8024360826992503</c:v>
                </c:pt>
                <c:pt idx="278">
                  <c:v>-11.165309986014327</c:v>
                </c:pt>
                <c:pt idx="279">
                  <c:v>-12.395910707056217</c:v>
                </c:pt>
                <c:pt idx="280">
                  <c:v>-10.798685670355084</c:v>
                </c:pt>
                <c:pt idx="281">
                  <c:v>-5.0717571678973554</c:v>
                </c:pt>
                <c:pt idx="282">
                  <c:v>4.7183026351457231</c:v>
                </c:pt>
                <c:pt idx="283">
                  <c:v>11.920012629151074</c:v>
                </c:pt>
                <c:pt idx="284">
                  <c:v>2.9113446413185358</c:v>
                </c:pt>
                <c:pt idx="285">
                  <c:v>-22.980714274485507</c:v>
                </c:pt>
                <c:pt idx="286">
                  <c:v>-50.713264870544172</c:v>
                </c:pt>
                <c:pt idx="287">
                  <c:v>-66.29421710775614</c:v>
                </c:pt>
                <c:pt idx="288">
                  <c:v>-63.159310524875416</c:v>
                </c:pt>
                <c:pt idx="289">
                  <c:v>-43.449418080224724</c:v>
                </c:pt>
                <c:pt idx="290">
                  <c:v>-19.129282760632886</c:v>
                </c:pt>
                <c:pt idx="291">
                  <c:v>-3.8385832588464268</c:v>
                </c:pt>
                <c:pt idx="292">
                  <c:v>-3.3105680868852495E-2</c:v>
                </c:pt>
                <c:pt idx="293">
                  <c:v>-3.9885383749228254</c:v>
                </c:pt>
                <c:pt idx="294">
                  <c:v>-11.591766884272616</c:v>
                </c:pt>
                <c:pt idx="295">
                  <c:v>-19.508905061227054</c:v>
                </c:pt>
                <c:pt idx="296">
                  <c:v>-25.728838640719456</c:v>
                </c:pt>
                <c:pt idx="297">
                  <c:v>-29.631787802840446</c:v>
                </c:pt>
                <c:pt idx="298">
                  <c:v>-29.616342940685058</c:v>
                </c:pt>
                <c:pt idx="299">
                  <c:v>-28.637382955881421</c:v>
                </c:pt>
                <c:pt idx="300">
                  <c:v>-17.632953046265744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020-47E2-A077-84DA47FEA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8529656"/>
        <c:axId val="428536216"/>
      </c:scatterChart>
      <c:valAx>
        <c:axId val="428529656"/>
        <c:scaling>
          <c:orientation val="minMax"/>
          <c:max val="7000"/>
          <c:min val="4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8536216"/>
        <c:crosses val="autoZero"/>
        <c:crossBetween val="midCat"/>
      </c:valAx>
      <c:valAx>
        <c:axId val="428536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8529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1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47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>
            <a:alpha val="25000"/>
          </a:schemeClr>
        </a:solidFill>
        <a:round/>
      </a:ln>
    </cs:spPr>
    <cs:defRPr sz="900" b="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gradFill>
          <a:gsLst>
            <a:gs pos="79000">
              <a:schemeClr val="phClr"/>
            </a:gs>
            <a:gs pos="0">
              <a:schemeClr val="lt1">
                <a:alpha val="6000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7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spPr>
      <a:ln w="12700" cap="flat" cmpd="sng" algn="ctr">
        <a:solidFill>
          <a:schemeClr val="lt1">
            <a:alpha val="25000"/>
          </a:schemeClr>
        </a:solidFill>
        <a:round/>
      </a:ln>
    </cs:spPr>
    <cs:defRPr sz="900" b="0" kern="1200" spc="10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22225">
        <a:solidFill>
          <a:schemeClr val="lt1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gradFill>
          <a:gsLst>
            <a:gs pos="79000">
              <a:schemeClr val="phClr"/>
            </a:gs>
            <a:gs pos="0">
              <a:schemeClr val="lt1">
                <a:alpha val="6000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spPr>
      <a:ln w="3175" cap="flat" cmpd="sng" algn="ctr">
        <a:solidFill>
          <a:schemeClr val="phClr">
            <a:lumMod val="60000"/>
            <a:lumOff val="40000"/>
          </a:schemeClr>
        </a:solidFill>
        <a:round/>
      </a:ln>
    </cs:spPr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.xml"/><Relationship Id="rId3" Type="http://schemas.openxmlformats.org/officeDocument/2006/relationships/image" Target="../media/image2.png"/><Relationship Id="rId7" Type="http://schemas.openxmlformats.org/officeDocument/2006/relationships/chart" Target="../charts/chart3.xml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openxmlformats.org/officeDocument/2006/relationships/chart" Target="../charts/chart2.xml"/><Relationship Id="rId5" Type="http://schemas.openxmlformats.org/officeDocument/2006/relationships/chart" Target="../charts/chart1.xml"/><Relationship Id="rId4" Type="http://schemas.openxmlformats.org/officeDocument/2006/relationships/image" Target="../media/image3.png"/><Relationship Id="rId9" Type="http://schemas.openxmlformats.org/officeDocument/2006/relationships/chart" Target="../charts/chart5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.xml"/><Relationship Id="rId3" Type="http://schemas.openxmlformats.org/officeDocument/2006/relationships/chart" Target="../charts/chart8.xml"/><Relationship Id="rId7" Type="http://schemas.openxmlformats.org/officeDocument/2006/relationships/image" Target="../media/image2.png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image" Target="../media/image4.jpeg"/><Relationship Id="rId5" Type="http://schemas.openxmlformats.org/officeDocument/2006/relationships/chart" Target="../charts/chart10.xml"/><Relationship Id="rId10" Type="http://schemas.openxmlformats.org/officeDocument/2006/relationships/chart" Target="../charts/chart12.xml"/><Relationship Id="rId4" Type="http://schemas.openxmlformats.org/officeDocument/2006/relationships/chart" Target="../charts/chart9.xml"/><Relationship Id="rId9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72760</xdr:colOff>
      <xdr:row>28</xdr:row>
      <xdr:rowOff>96916</xdr:rowOff>
    </xdr:from>
    <xdr:to>
      <xdr:col>18</xdr:col>
      <xdr:colOff>483595</xdr:colOff>
      <xdr:row>41</xdr:row>
      <xdr:rowOff>23815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8F8BDAB-3A52-BB34-5081-ABF3674E6EB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duotone>
            <a:prstClr val="black"/>
            <a:schemeClr val="accent1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b="9639"/>
        <a:stretch/>
      </xdr:blipFill>
      <xdr:spPr bwMode="auto">
        <a:xfrm>
          <a:off x="6168760" y="6311979"/>
          <a:ext cx="7911773" cy="259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698499</xdr:colOff>
      <xdr:row>42</xdr:row>
      <xdr:rowOff>66800</xdr:rowOff>
    </xdr:from>
    <xdr:to>
      <xdr:col>17</xdr:col>
      <xdr:colOff>831272</xdr:colOff>
      <xdr:row>52</xdr:row>
      <xdr:rowOff>166688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83EB0B2-9B11-B6FB-24F2-A5BD2DC425A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duotone>
            <a:prstClr val="black"/>
            <a:schemeClr val="accent1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24272"/>
        <a:stretch/>
      </xdr:blipFill>
      <xdr:spPr bwMode="auto">
        <a:xfrm>
          <a:off x="5961062" y="9186988"/>
          <a:ext cx="7633710" cy="20882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174948</xdr:colOff>
      <xdr:row>15</xdr:row>
      <xdr:rowOff>154790</xdr:rowOff>
    </xdr:from>
    <xdr:to>
      <xdr:col>18</xdr:col>
      <xdr:colOff>391584</xdr:colOff>
      <xdr:row>19</xdr:row>
      <xdr:rowOff>48002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F89F5C0-F042-9ACC-3EF9-13A8738C8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V="1">
          <a:off x="6270948" y="3559978"/>
          <a:ext cx="7717574" cy="845712"/>
        </a:xfrm>
        <a:prstGeom prst="rect">
          <a:avLst/>
        </a:prstGeom>
      </xdr:spPr>
    </xdr:pic>
    <xdr:clientData/>
  </xdr:twoCellAnchor>
  <xdr:twoCellAnchor>
    <xdr:from>
      <xdr:col>8</xdr:col>
      <xdr:colOff>375520</xdr:colOff>
      <xdr:row>0</xdr:row>
      <xdr:rowOff>250031</xdr:rowOff>
    </xdr:from>
    <xdr:to>
      <xdr:col>18</xdr:col>
      <xdr:colOff>683948</xdr:colOff>
      <xdr:row>16</xdr:row>
      <xdr:rowOff>47625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369094</xdr:colOff>
      <xdr:row>17</xdr:row>
      <xdr:rowOff>47625</xdr:rowOff>
    </xdr:from>
    <xdr:to>
      <xdr:col>18</xdr:col>
      <xdr:colOff>702469</xdr:colOff>
      <xdr:row>28</xdr:row>
      <xdr:rowOff>1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166687</xdr:colOff>
      <xdr:row>1</xdr:row>
      <xdr:rowOff>-1</xdr:rowOff>
    </xdr:from>
    <xdr:to>
      <xdr:col>24</xdr:col>
      <xdr:colOff>571499</xdr:colOff>
      <xdr:row>12</xdr:row>
      <xdr:rowOff>142874</xdr:rowOff>
    </xdr:to>
    <xdr:graphicFrame macro="">
      <xdr:nvGraphicFramePr>
        <xdr:cNvPr id="7" name="Graphique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19</xdr:col>
      <xdr:colOff>166688</xdr:colOff>
      <xdr:row>13</xdr:row>
      <xdr:rowOff>130968</xdr:rowOff>
    </xdr:from>
    <xdr:to>
      <xdr:col>24</xdr:col>
      <xdr:colOff>571500</xdr:colOff>
      <xdr:row>25</xdr:row>
      <xdr:rowOff>171450</xdr:rowOff>
    </xdr:to>
    <xdr:graphicFrame macro="">
      <xdr:nvGraphicFramePr>
        <xdr:cNvPr id="8" name="Graphique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</xdr:col>
      <xdr:colOff>154782</xdr:colOff>
      <xdr:row>26</xdr:row>
      <xdr:rowOff>130969</xdr:rowOff>
    </xdr:from>
    <xdr:to>
      <xdr:col>24</xdr:col>
      <xdr:colOff>559594</xdr:colOff>
      <xdr:row>40</xdr:row>
      <xdr:rowOff>100013</xdr:rowOff>
    </xdr:to>
    <xdr:graphicFrame macro="">
      <xdr:nvGraphicFramePr>
        <xdr:cNvPr id="9" name="Graphique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73932</xdr:colOff>
      <xdr:row>4</xdr:row>
      <xdr:rowOff>10889</xdr:rowOff>
    </xdr:from>
    <xdr:to>
      <xdr:col>28</xdr:col>
      <xdr:colOff>23351</xdr:colOff>
      <xdr:row>17</xdr:row>
      <xdr:rowOff>130632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A0BAA23B-C308-9042-A856-F5145213FB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185054</xdr:colOff>
      <xdr:row>15</xdr:row>
      <xdr:rowOff>119738</xdr:rowOff>
    </xdr:from>
    <xdr:to>
      <xdr:col>32</xdr:col>
      <xdr:colOff>146954</xdr:colOff>
      <xdr:row>26</xdr:row>
      <xdr:rowOff>45355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72AA3687-33BA-E6AE-92E4-F504AE76C0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190495</xdr:colOff>
      <xdr:row>4</xdr:row>
      <xdr:rowOff>18139</xdr:rowOff>
    </xdr:from>
    <xdr:to>
      <xdr:col>32</xdr:col>
      <xdr:colOff>121554</xdr:colOff>
      <xdr:row>15</xdr:row>
      <xdr:rowOff>52610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B1F6A636-677B-CB71-B3AC-49D9CE443B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185054</xdr:colOff>
      <xdr:row>26</xdr:row>
      <xdr:rowOff>141511</xdr:rowOff>
    </xdr:from>
    <xdr:to>
      <xdr:col>32</xdr:col>
      <xdr:colOff>159654</xdr:colOff>
      <xdr:row>37</xdr:row>
      <xdr:rowOff>90711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56CCB036-1106-0FFF-B0F6-94F192729C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84364</xdr:colOff>
      <xdr:row>18</xdr:row>
      <xdr:rowOff>116115</xdr:rowOff>
    </xdr:from>
    <xdr:to>
      <xdr:col>28</xdr:col>
      <xdr:colOff>24946</xdr:colOff>
      <xdr:row>32</xdr:row>
      <xdr:rowOff>96157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494BEB5F-F1E4-24C5-A424-675CF22EE0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19</xdr:col>
      <xdr:colOff>616856</xdr:colOff>
      <xdr:row>68</xdr:row>
      <xdr:rowOff>151113</xdr:rowOff>
    </xdr:from>
    <xdr:to>
      <xdr:col>27</xdr:col>
      <xdr:colOff>482600</xdr:colOff>
      <xdr:row>80</xdr:row>
      <xdr:rowOff>141874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18F8BDAB-3A52-BB34-5081-ABF3674E6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14956" y="12787613"/>
          <a:ext cx="6571344" cy="2124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298916</xdr:colOff>
      <xdr:row>81</xdr:row>
      <xdr:rowOff>69140</xdr:rowOff>
    </xdr:from>
    <xdr:to>
      <xdr:col>28</xdr:col>
      <xdr:colOff>127000</xdr:colOff>
      <xdr:row>96</xdr:row>
      <xdr:rowOff>29696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83EB0B2-9B11-B6FB-24F2-A5BD2DC4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97016" y="15017040"/>
          <a:ext cx="7371884" cy="2627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79376</xdr:colOff>
      <xdr:row>50</xdr:row>
      <xdr:rowOff>106741</xdr:rowOff>
    </xdr:from>
    <xdr:to>
      <xdr:col>28</xdr:col>
      <xdr:colOff>19050</xdr:colOff>
      <xdr:row>65</xdr:row>
      <xdr:rowOff>55941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8244C374-DBBF-B36A-A1B6-419234A4B9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19</xdr:col>
      <xdr:colOff>723900</xdr:colOff>
      <xdr:row>64</xdr:row>
      <xdr:rowOff>27213</xdr:rowOff>
    </xdr:from>
    <xdr:to>
      <xdr:col>27</xdr:col>
      <xdr:colOff>609600</xdr:colOff>
      <xdr:row>68</xdr:row>
      <xdr:rowOff>27213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6F89F5C0-F042-9ACC-3EF9-13A8738C8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flipV="1">
          <a:off x="10922000" y="11952513"/>
          <a:ext cx="6591300" cy="711200"/>
        </a:xfrm>
        <a:prstGeom prst="rect">
          <a:avLst/>
        </a:prstGeom>
      </xdr:spPr>
    </xdr:pic>
    <xdr:clientData/>
  </xdr:twoCellAnchor>
  <xdr:twoCellAnchor>
    <xdr:from>
      <xdr:col>19</xdr:col>
      <xdr:colOff>50800</xdr:colOff>
      <xdr:row>33</xdr:row>
      <xdr:rowOff>12700</xdr:rowOff>
    </xdr:from>
    <xdr:to>
      <xdr:col>28</xdr:col>
      <xdr:colOff>76200</xdr:colOff>
      <xdr:row>48</xdr:row>
      <xdr:rowOff>88900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-1</xdr:rowOff>
    </xdr:from>
    <xdr:to>
      <xdr:col>200</xdr:col>
      <xdr:colOff>481263</xdr:colOff>
      <xdr:row>50</xdr:row>
      <xdr:rowOff>80209</xdr:rowOff>
    </xdr:to>
    <xdr:sp macro="" textlink="">
      <xdr:nvSpPr>
        <xdr:cNvPr id="2" name="Forme libre : forme 1">
          <a:extLst>
            <a:ext uri="{FF2B5EF4-FFF2-40B4-BE49-F238E27FC236}">
              <a16:creationId xmlns:a16="http://schemas.microsoft.com/office/drawing/2014/main" id="{5E763822-4B5A-48B6-BC21-52A59AFBA42D}"/>
            </a:ext>
          </a:extLst>
        </xdr:cNvPr>
        <xdr:cNvSpPr/>
      </xdr:nvSpPr>
      <xdr:spPr>
        <a:xfrm flipV="1">
          <a:off x="0" y="1002631"/>
          <a:ext cx="64649684" cy="8301789"/>
        </a:xfrm>
        <a:custGeom>
          <a:avLst/>
          <a:gdLst>
            <a:gd name="connsiteX0" fmla="*/ 0 w 6451600"/>
            <a:gd name="connsiteY0" fmla="*/ 321382 h 771618"/>
            <a:gd name="connsiteX1" fmla="*/ 711200 w 6451600"/>
            <a:gd name="connsiteY1" fmla="*/ 753182 h 771618"/>
            <a:gd name="connsiteX2" fmla="*/ 1003300 w 6451600"/>
            <a:gd name="connsiteY2" fmla="*/ 651582 h 771618"/>
            <a:gd name="connsiteX3" fmla="*/ 1549400 w 6451600"/>
            <a:gd name="connsiteY3" fmla="*/ 283282 h 771618"/>
            <a:gd name="connsiteX4" fmla="*/ 1790700 w 6451600"/>
            <a:gd name="connsiteY4" fmla="*/ 270582 h 771618"/>
            <a:gd name="connsiteX5" fmla="*/ 1943100 w 6451600"/>
            <a:gd name="connsiteY5" fmla="*/ 562682 h 771618"/>
            <a:gd name="connsiteX6" fmla="*/ 2146300 w 6451600"/>
            <a:gd name="connsiteY6" fmla="*/ 626182 h 771618"/>
            <a:gd name="connsiteX7" fmla="*/ 2844800 w 6451600"/>
            <a:gd name="connsiteY7" fmla="*/ 232482 h 771618"/>
            <a:gd name="connsiteX8" fmla="*/ 3200400 w 6451600"/>
            <a:gd name="connsiteY8" fmla="*/ 3882 h 771618"/>
            <a:gd name="connsiteX9" fmla="*/ 3340100 w 6451600"/>
            <a:gd name="connsiteY9" fmla="*/ 105482 h 771618"/>
            <a:gd name="connsiteX10" fmla="*/ 3619500 w 6451600"/>
            <a:gd name="connsiteY10" fmla="*/ 321382 h 771618"/>
            <a:gd name="connsiteX11" fmla="*/ 3860800 w 6451600"/>
            <a:gd name="connsiteY11" fmla="*/ 600782 h 771618"/>
            <a:gd name="connsiteX12" fmla="*/ 3962400 w 6451600"/>
            <a:gd name="connsiteY12" fmla="*/ 740482 h 771618"/>
            <a:gd name="connsiteX13" fmla="*/ 4229100 w 6451600"/>
            <a:gd name="connsiteY13" fmla="*/ 549982 h 771618"/>
            <a:gd name="connsiteX14" fmla="*/ 5016500 w 6451600"/>
            <a:gd name="connsiteY14" fmla="*/ 511882 h 771618"/>
            <a:gd name="connsiteX15" fmla="*/ 5651500 w 6451600"/>
            <a:gd name="connsiteY15" fmla="*/ 549982 h 771618"/>
            <a:gd name="connsiteX16" fmla="*/ 6451600 w 6451600"/>
            <a:gd name="connsiteY16" fmla="*/ 600782 h 771618"/>
            <a:gd name="connsiteX0" fmla="*/ 0 w 6451600"/>
            <a:gd name="connsiteY0" fmla="*/ 321382 h 771618"/>
            <a:gd name="connsiteX1" fmla="*/ 711200 w 6451600"/>
            <a:gd name="connsiteY1" fmla="*/ 753182 h 771618"/>
            <a:gd name="connsiteX2" fmla="*/ 1003300 w 6451600"/>
            <a:gd name="connsiteY2" fmla="*/ 651582 h 771618"/>
            <a:gd name="connsiteX3" fmla="*/ 1549400 w 6451600"/>
            <a:gd name="connsiteY3" fmla="*/ 283282 h 771618"/>
            <a:gd name="connsiteX4" fmla="*/ 1790700 w 6451600"/>
            <a:gd name="connsiteY4" fmla="*/ 270582 h 771618"/>
            <a:gd name="connsiteX5" fmla="*/ 1943100 w 6451600"/>
            <a:gd name="connsiteY5" fmla="*/ 562682 h 771618"/>
            <a:gd name="connsiteX6" fmla="*/ 2146300 w 6451600"/>
            <a:gd name="connsiteY6" fmla="*/ 626182 h 771618"/>
            <a:gd name="connsiteX7" fmla="*/ 2844800 w 6451600"/>
            <a:gd name="connsiteY7" fmla="*/ 232482 h 771618"/>
            <a:gd name="connsiteX8" fmla="*/ 3200400 w 6451600"/>
            <a:gd name="connsiteY8" fmla="*/ 3882 h 771618"/>
            <a:gd name="connsiteX9" fmla="*/ 3340100 w 6451600"/>
            <a:gd name="connsiteY9" fmla="*/ 105482 h 771618"/>
            <a:gd name="connsiteX10" fmla="*/ 3619500 w 6451600"/>
            <a:gd name="connsiteY10" fmla="*/ 321382 h 771618"/>
            <a:gd name="connsiteX11" fmla="*/ 3860800 w 6451600"/>
            <a:gd name="connsiteY11" fmla="*/ 600782 h 771618"/>
            <a:gd name="connsiteX12" fmla="*/ 4002444 w 6451600"/>
            <a:gd name="connsiteY12" fmla="*/ 710049 h 771618"/>
            <a:gd name="connsiteX13" fmla="*/ 4229100 w 6451600"/>
            <a:gd name="connsiteY13" fmla="*/ 549982 h 771618"/>
            <a:gd name="connsiteX14" fmla="*/ 5016500 w 6451600"/>
            <a:gd name="connsiteY14" fmla="*/ 511882 h 771618"/>
            <a:gd name="connsiteX15" fmla="*/ 5651500 w 6451600"/>
            <a:gd name="connsiteY15" fmla="*/ 549982 h 771618"/>
            <a:gd name="connsiteX16" fmla="*/ 6451600 w 6451600"/>
            <a:gd name="connsiteY16" fmla="*/ 600782 h 771618"/>
            <a:gd name="connsiteX0" fmla="*/ 0 w 6451600"/>
            <a:gd name="connsiteY0" fmla="*/ 321382 h 771618"/>
            <a:gd name="connsiteX1" fmla="*/ 711200 w 6451600"/>
            <a:gd name="connsiteY1" fmla="*/ 753182 h 771618"/>
            <a:gd name="connsiteX2" fmla="*/ 1003300 w 6451600"/>
            <a:gd name="connsiteY2" fmla="*/ 651582 h 771618"/>
            <a:gd name="connsiteX3" fmla="*/ 1549400 w 6451600"/>
            <a:gd name="connsiteY3" fmla="*/ 283282 h 771618"/>
            <a:gd name="connsiteX4" fmla="*/ 1790700 w 6451600"/>
            <a:gd name="connsiteY4" fmla="*/ 270582 h 771618"/>
            <a:gd name="connsiteX5" fmla="*/ 1943100 w 6451600"/>
            <a:gd name="connsiteY5" fmla="*/ 562682 h 771618"/>
            <a:gd name="connsiteX6" fmla="*/ 2386566 w 6451600"/>
            <a:gd name="connsiteY6" fmla="*/ 508796 h 771618"/>
            <a:gd name="connsiteX7" fmla="*/ 2844800 w 6451600"/>
            <a:gd name="connsiteY7" fmla="*/ 232482 h 771618"/>
            <a:gd name="connsiteX8" fmla="*/ 3200400 w 6451600"/>
            <a:gd name="connsiteY8" fmla="*/ 3882 h 771618"/>
            <a:gd name="connsiteX9" fmla="*/ 3340100 w 6451600"/>
            <a:gd name="connsiteY9" fmla="*/ 105482 h 771618"/>
            <a:gd name="connsiteX10" fmla="*/ 3619500 w 6451600"/>
            <a:gd name="connsiteY10" fmla="*/ 321382 h 771618"/>
            <a:gd name="connsiteX11" fmla="*/ 3860800 w 6451600"/>
            <a:gd name="connsiteY11" fmla="*/ 600782 h 771618"/>
            <a:gd name="connsiteX12" fmla="*/ 4002444 w 6451600"/>
            <a:gd name="connsiteY12" fmla="*/ 710049 h 771618"/>
            <a:gd name="connsiteX13" fmla="*/ 4229100 w 6451600"/>
            <a:gd name="connsiteY13" fmla="*/ 549982 h 771618"/>
            <a:gd name="connsiteX14" fmla="*/ 5016500 w 6451600"/>
            <a:gd name="connsiteY14" fmla="*/ 511882 h 771618"/>
            <a:gd name="connsiteX15" fmla="*/ 5651500 w 6451600"/>
            <a:gd name="connsiteY15" fmla="*/ 549982 h 771618"/>
            <a:gd name="connsiteX16" fmla="*/ 6451600 w 6451600"/>
            <a:gd name="connsiteY16" fmla="*/ 600782 h 771618"/>
            <a:gd name="connsiteX0" fmla="*/ 0 w 6451600"/>
            <a:gd name="connsiteY0" fmla="*/ 321382 h 771618"/>
            <a:gd name="connsiteX1" fmla="*/ 711200 w 6451600"/>
            <a:gd name="connsiteY1" fmla="*/ 753182 h 771618"/>
            <a:gd name="connsiteX2" fmla="*/ 1003300 w 6451600"/>
            <a:gd name="connsiteY2" fmla="*/ 651582 h 771618"/>
            <a:gd name="connsiteX3" fmla="*/ 1549400 w 6451600"/>
            <a:gd name="connsiteY3" fmla="*/ 283282 h 771618"/>
            <a:gd name="connsiteX4" fmla="*/ 1790700 w 6451600"/>
            <a:gd name="connsiteY4" fmla="*/ 270582 h 771618"/>
            <a:gd name="connsiteX5" fmla="*/ 2036536 w 6451600"/>
            <a:gd name="connsiteY5" fmla="*/ 636592 h 771618"/>
            <a:gd name="connsiteX6" fmla="*/ 2386566 w 6451600"/>
            <a:gd name="connsiteY6" fmla="*/ 508796 h 771618"/>
            <a:gd name="connsiteX7" fmla="*/ 2844800 w 6451600"/>
            <a:gd name="connsiteY7" fmla="*/ 232482 h 771618"/>
            <a:gd name="connsiteX8" fmla="*/ 3200400 w 6451600"/>
            <a:gd name="connsiteY8" fmla="*/ 3882 h 771618"/>
            <a:gd name="connsiteX9" fmla="*/ 3340100 w 6451600"/>
            <a:gd name="connsiteY9" fmla="*/ 105482 h 771618"/>
            <a:gd name="connsiteX10" fmla="*/ 3619500 w 6451600"/>
            <a:gd name="connsiteY10" fmla="*/ 321382 h 771618"/>
            <a:gd name="connsiteX11" fmla="*/ 3860800 w 6451600"/>
            <a:gd name="connsiteY11" fmla="*/ 600782 h 771618"/>
            <a:gd name="connsiteX12" fmla="*/ 4002444 w 6451600"/>
            <a:gd name="connsiteY12" fmla="*/ 710049 h 771618"/>
            <a:gd name="connsiteX13" fmla="*/ 4229100 w 6451600"/>
            <a:gd name="connsiteY13" fmla="*/ 549982 h 771618"/>
            <a:gd name="connsiteX14" fmla="*/ 5016500 w 6451600"/>
            <a:gd name="connsiteY14" fmla="*/ 511882 h 771618"/>
            <a:gd name="connsiteX15" fmla="*/ 5651500 w 6451600"/>
            <a:gd name="connsiteY15" fmla="*/ 549982 h 771618"/>
            <a:gd name="connsiteX16" fmla="*/ 6451600 w 6451600"/>
            <a:gd name="connsiteY16" fmla="*/ 600782 h 771618"/>
            <a:gd name="connsiteX0" fmla="*/ 0 w 6451600"/>
            <a:gd name="connsiteY0" fmla="*/ 321382 h 803023"/>
            <a:gd name="connsiteX1" fmla="*/ 804638 w 6451600"/>
            <a:gd name="connsiteY1" fmla="*/ 787963 h 803023"/>
            <a:gd name="connsiteX2" fmla="*/ 1003300 w 6451600"/>
            <a:gd name="connsiteY2" fmla="*/ 651582 h 803023"/>
            <a:gd name="connsiteX3" fmla="*/ 1549400 w 6451600"/>
            <a:gd name="connsiteY3" fmla="*/ 283282 h 803023"/>
            <a:gd name="connsiteX4" fmla="*/ 1790700 w 6451600"/>
            <a:gd name="connsiteY4" fmla="*/ 270582 h 803023"/>
            <a:gd name="connsiteX5" fmla="*/ 2036536 w 6451600"/>
            <a:gd name="connsiteY5" fmla="*/ 636592 h 803023"/>
            <a:gd name="connsiteX6" fmla="*/ 2386566 w 6451600"/>
            <a:gd name="connsiteY6" fmla="*/ 508796 h 803023"/>
            <a:gd name="connsiteX7" fmla="*/ 2844800 w 6451600"/>
            <a:gd name="connsiteY7" fmla="*/ 232482 h 803023"/>
            <a:gd name="connsiteX8" fmla="*/ 3200400 w 6451600"/>
            <a:gd name="connsiteY8" fmla="*/ 3882 h 803023"/>
            <a:gd name="connsiteX9" fmla="*/ 3340100 w 6451600"/>
            <a:gd name="connsiteY9" fmla="*/ 105482 h 803023"/>
            <a:gd name="connsiteX10" fmla="*/ 3619500 w 6451600"/>
            <a:gd name="connsiteY10" fmla="*/ 321382 h 803023"/>
            <a:gd name="connsiteX11" fmla="*/ 3860800 w 6451600"/>
            <a:gd name="connsiteY11" fmla="*/ 600782 h 803023"/>
            <a:gd name="connsiteX12" fmla="*/ 4002444 w 6451600"/>
            <a:gd name="connsiteY12" fmla="*/ 710049 h 803023"/>
            <a:gd name="connsiteX13" fmla="*/ 4229100 w 6451600"/>
            <a:gd name="connsiteY13" fmla="*/ 549982 h 803023"/>
            <a:gd name="connsiteX14" fmla="*/ 5016500 w 6451600"/>
            <a:gd name="connsiteY14" fmla="*/ 511882 h 803023"/>
            <a:gd name="connsiteX15" fmla="*/ 5651500 w 6451600"/>
            <a:gd name="connsiteY15" fmla="*/ 549982 h 803023"/>
            <a:gd name="connsiteX16" fmla="*/ 6451600 w 6451600"/>
            <a:gd name="connsiteY16" fmla="*/ 600782 h 803023"/>
            <a:gd name="connsiteX0" fmla="*/ 0 w 6451600"/>
            <a:gd name="connsiteY0" fmla="*/ 321382 h 793832"/>
            <a:gd name="connsiteX1" fmla="*/ 804638 w 6451600"/>
            <a:gd name="connsiteY1" fmla="*/ 787963 h 793832"/>
            <a:gd name="connsiteX2" fmla="*/ 1230218 w 6451600"/>
            <a:gd name="connsiteY2" fmla="*/ 564629 h 793832"/>
            <a:gd name="connsiteX3" fmla="*/ 1549400 w 6451600"/>
            <a:gd name="connsiteY3" fmla="*/ 283282 h 793832"/>
            <a:gd name="connsiteX4" fmla="*/ 1790700 w 6451600"/>
            <a:gd name="connsiteY4" fmla="*/ 270582 h 793832"/>
            <a:gd name="connsiteX5" fmla="*/ 2036536 w 6451600"/>
            <a:gd name="connsiteY5" fmla="*/ 636592 h 793832"/>
            <a:gd name="connsiteX6" fmla="*/ 2386566 w 6451600"/>
            <a:gd name="connsiteY6" fmla="*/ 508796 h 793832"/>
            <a:gd name="connsiteX7" fmla="*/ 2844800 w 6451600"/>
            <a:gd name="connsiteY7" fmla="*/ 232482 h 793832"/>
            <a:gd name="connsiteX8" fmla="*/ 3200400 w 6451600"/>
            <a:gd name="connsiteY8" fmla="*/ 3882 h 793832"/>
            <a:gd name="connsiteX9" fmla="*/ 3340100 w 6451600"/>
            <a:gd name="connsiteY9" fmla="*/ 105482 h 793832"/>
            <a:gd name="connsiteX10" fmla="*/ 3619500 w 6451600"/>
            <a:gd name="connsiteY10" fmla="*/ 321382 h 793832"/>
            <a:gd name="connsiteX11" fmla="*/ 3860800 w 6451600"/>
            <a:gd name="connsiteY11" fmla="*/ 600782 h 793832"/>
            <a:gd name="connsiteX12" fmla="*/ 4002444 w 6451600"/>
            <a:gd name="connsiteY12" fmla="*/ 710049 h 793832"/>
            <a:gd name="connsiteX13" fmla="*/ 4229100 w 6451600"/>
            <a:gd name="connsiteY13" fmla="*/ 549982 h 793832"/>
            <a:gd name="connsiteX14" fmla="*/ 5016500 w 6451600"/>
            <a:gd name="connsiteY14" fmla="*/ 511882 h 793832"/>
            <a:gd name="connsiteX15" fmla="*/ 5651500 w 6451600"/>
            <a:gd name="connsiteY15" fmla="*/ 549982 h 793832"/>
            <a:gd name="connsiteX16" fmla="*/ 6451600 w 6451600"/>
            <a:gd name="connsiteY16" fmla="*/ 600782 h 793832"/>
            <a:gd name="connsiteX0" fmla="*/ 0 w 6451600"/>
            <a:gd name="connsiteY0" fmla="*/ 321382 h 793813"/>
            <a:gd name="connsiteX1" fmla="*/ 804638 w 6451600"/>
            <a:gd name="connsiteY1" fmla="*/ 787963 h 793813"/>
            <a:gd name="connsiteX2" fmla="*/ 1230218 w 6451600"/>
            <a:gd name="connsiteY2" fmla="*/ 564629 h 793813"/>
            <a:gd name="connsiteX3" fmla="*/ 1629489 w 6451600"/>
            <a:gd name="connsiteY3" fmla="*/ 287630 h 793813"/>
            <a:gd name="connsiteX4" fmla="*/ 1790700 w 6451600"/>
            <a:gd name="connsiteY4" fmla="*/ 270582 h 793813"/>
            <a:gd name="connsiteX5" fmla="*/ 2036536 w 6451600"/>
            <a:gd name="connsiteY5" fmla="*/ 636592 h 793813"/>
            <a:gd name="connsiteX6" fmla="*/ 2386566 w 6451600"/>
            <a:gd name="connsiteY6" fmla="*/ 508796 h 793813"/>
            <a:gd name="connsiteX7" fmla="*/ 2844800 w 6451600"/>
            <a:gd name="connsiteY7" fmla="*/ 232482 h 793813"/>
            <a:gd name="connsiteX8" fmla="*/ 3200400 w 6451600"/>
            <a:gd name="connsiteY8" fmla="*/ 3882 h 793813"/>
            <a:gd name="connsiteX9" fmla="*/ 3340100 w 6451600"/>
            <a:gd name="connsiteY9" fmla="*/ 105482 h 793813"/>
            <a:gd name="connsiteX10" fmla="*/ 3619500 w 6451600"/>
            <a:gd name="connsiteY10" fmla="*/ 321382 h 793813"/>
            <a:gd name="connsiteX11" fmla="*/ 3860800 w 6451600"/>
            <a:gd name="connsiteY11" fmla="*/ 600782 h 793813"/>
            <a:gd name="connsiteX12" fmla="*/ 4002444 w 6451600"/>
            <a:gd name="connsiteY12" fmla="*/ 710049 h 793813"/>
            <a:gd name="connsiteX13" fmla="*/ 4229100 w 6451600"/>
            <a:gd name="connsiteY13" fmla="*/ 549982 h 793813"/>
            <a:gd name="connsiteX14" fmla="*/ 5016500 w 6451600"/>
            <a:gd name="connsiteY14" fmla="*/ 511882 h 793813"/>
            <a:gd name="connsiteX15" fmla="*/ 5651500 w 6451600"/>
            <a:gd name="connsiteY15" fmla="*/ 549982 h 793813"/>
            <a:gd name="connsiteX16" fmla="*/ 6451600 w 6451600"/>
            <a:gd name="connsiteY16" fmla="*/ 600782 h 793813"/>
            <a:gd name="connsiteX0" fmla="*/ 0 w 6451600"/>
            <a:gd name="connsiteY0" fmla="*/ 321382 h 793813"/>
            <a:gd name="connsiteX1" fmla="*/ 804638 w 6451600"/>
            <a:gd name="connsiteY1" fmla="*/ 787963 h 793813"/>
            <a:gd name="connsiteX2" fmla="*/ 1230218 w 6451600"/>
            <a:gd name="connsiteY2" fmla="*/ 564629 h 793813"/>
            <a:gd name="connsiteX3" fmla="*/ 1629489 w 6451600"/>
            <a:gd name="connsiteY3" fmla="*/ 287630 h 793813"/>
            <a:gd name="connsiteX4" fmla="*/ 1848542 w 6451600"/>
            <a:gd name="connsiteY4" fmla="*/ 309711 h 793813"/>
            <a:gd name="connsiteX5" fmla="*/ 2036536 w 6451600"/>
            <a:gd name="connsiteY5" fmla="*/ 636592 h 793813"/>
            <a:gd name="connsiteX6" fmla="*/ 2386566 w 6451600"/>
            <a:gd name="connsiteY6" fmla="*/ 508796 h 793813"/>
            <a:gd name="connsiteX7" fmla="*/ 2844800 w 6451600"/>
            <a:gd name="connsiteY7" fmla="*/ 232482 h 793813"/>
            <a:gd name="connsiteX8" fmla="*/ 3200400 w 6451600"/>
            <a:gd name="connsiteY8" fmla="*/ 3882 h 793813"/>
            <a:gd name="connsiteX9" fmla="*/ 3340100 w 6451600"/>
            <a:gd name="connsiteY9" fmla="*/ 105482 h 793813"/>
            <a:gd name="connsiteX10" fmla="*/ 3619500 w 6451600"/>
            <a:gd name="connsiteY10" fmla="*/ 321382 h 793813"/>
            <a:gd name="connsiteX11" fmla="*/ 3860800 w 6451600"/>
            <a:gd name="connsiteY11" fmla="*/ 600782 h 793813"/>
            <a:gd name="connsiteX12" fmla="*/ 4002444 w 6451600"/>
            <a:gd name="connsiteY12" fmla="*/ 710049 h 793813"/>
            <a:gd name="connsiteX13" fmla="*/ 4229100 w 6451600"/>
            <a:gd name="connsiteY13" fmla="*/ 549982 h 793813"/>
            <a:gd name="connsiteX14" fmla="*/ 5016500 w 6451600"/>
            <a:gd name="connsiteY14" fmla="*/ 511882 h 793813"/>
            <a:gd name="connsiteX15" fmla="*/ 5651500 w 6451600"/>
            <a:gd name="connsiteY15" fmla="*/ 549982 h 793813"/>
            <a:gd name="connsiteX16" fmla="*/ 6451600 w 6451600"/>
            <a:gd name="connsiteY16" fmla="*/ 600782 h 7938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</a:cxnLst>
          <a:rect l="l" t="t" r="r" b="b"/>
          <a:pathLst>
            <a:path w="6451600" h="793813">
              <a:moveTo>
                <a:pt x="0" y="321382"/>
              </a:moveTo>
              <a:cubicBezTo>
                <a:pt x="271991" y="509765"/>
                <a:pt x="599602" y="747422"/>
                <a:pt x="804638" y="787963"/>
              </a:cubicBezTo>
              <a:cubicBezTo>
                <a:pt x="1009674" y="828504"/>
                <a:pt x="1092743" y="648018"/>
                <a:pt x="1230218" y="564629"/>
              </a:cubicBezTo>
              <a:cubicBezTo>
                <a:pt x="1367693" y="481240"/>
                <a:pt x="1526435" y="330116"/>
                <a:pt x="1629489" y="287630"/>
              </a:cubicBezTo>
              <a:cubicBezTo>
                <a:pt x="1732543" y="245144"/>
                <a:pt x="1780701" y="251551"/>
                <a:pt x="1848542" y="309711"/>
              </a:cubicBezTo>
              <a:cubicBezTo>
                <a:pt x="1916383" y="367871"/>
                <a:pt x="1946865" y="603411"/>
                <a:pt x="2036536" y="636592"/>
              </a:cubicBezTo>
              <a:cubicBezTo>
                <a:pt x="2126207" y="669773"/>
                <a:pt x="2251855" y="576148"/>
                <a:pt x="2386566" y="508796"/>
              </a:cubicBezTo>
              <a:cubicBezTo>
                <a:pt x="2521277" y="441444"/>
                <a:pt x="2709161" y="316634"/>
                <a:pt x="2844800" y="232482"/>
              </a:cubicBezTo>
              <a:cubicBezTo>
                <a:pt x="2980439" y="148330"/>
                <a:pt x="3117850" y="25049"/>
                <a:pt x="3200400" y="3882"/>
              </a:cubicBezTo>
              <a:cubicBezTo>
                <a:pt x="3282950" y="-17285"/>
                <a:pt x="3270250" y="52565"/>
                <a:pt x="3340100" y="105482"/>
              </a:cubicBezTo>
              <a:cubicBezTo>
                <a:pt x="3409950" y="158399"/>
                <a:pt x="3532717" y="238832"/>
                <a:pt x="3619500" y="321382"/>
              </a:cubicBezTo>
              <a:cubicBezTo>
                <a:pt x="3706283" y="403932"/>
                <a:pt x="3796976" y="536004"/>
                <a:pt x="3860800" y="600782"/>
              </a:cubicBezTo>
              <a:cubicBezTo>
                <a:pt x="3924624" y="665560"/>
                <a:pt x="3941061" y="718516"/>
                <a:pt x="4002444" y="710049"/>
              </a:cubicBezTo>
              <a:cubicBezTo>
                <a:pt x="4063827" y="701582"/>
                <a:pt x="4060091" y="583010"/>
                <a:pt x="4229100" y="549982"/>
              </a:cubicBezTo>
              <a:cubicBezTo>
                <a:pt x="4398109" y="516954"/>
                <a:pt x="4779433" y="511882"/>
                <a:pt x="5016500" y="511882"/>
              </a:cubicBezTo>
              <a:cubicBezTo>
                <a:pt x="5253567" y="511882"/>
                <a:pt x="5651500" y="549982"/>
                <a:pt x="5651500" y="549982"/>
              </a:cubicBezTo>
              <a:lnTo>
                <a:pt x="6451600" y="600782"/>
              </a:lnTo>
            </a:path>
          </a:pathLst>
        </a:custGeom>
        <a:noFill/>
        <a:ln w="76200">
          <a:solidFill>
            <a:srgbClr val="042433">
              <a:alpha val="40000"/>
            </a:srgb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Personnalisé 1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FF0000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strosurf.com/yrastroperso/spectro.htm" TargetMode="External"/><Relationship Id="rId2" Type="http://schemas.openxmlformats.org/officeDocument/2006/relationships/hyperlink" Target="https://spectro-uvex.tech/?p=2632" TargetMode="External"/><Relationship Id="rId1" Type="http://schemas.openxmlformats.org/officeDocument/2006/relationships/hyperlink" Target="https://stargazerslounge.com/topic/205749-final-sirius-spectrum/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hexed.it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4"/>
  <sheetViews>
    <sheetView tabSelected="1" zoomScale="80" zoomScaleNormal="80" workbookViewId="0">
      <selection activeCell="B48" sqref="B48"/>
    </sheetView>
  </sheetViews>
  <sheetFormatPr baseColWidth="10" defaultRowHeight="14.25"/>
  <cols>
    <col min="1" max="1" width="5.25" style="6" customWidth="1"/>
    <col min="2" max="2" width="3" style="6" customWidth="1"/>
    <col min="3" max="7" width="11" style="6"/>
    <col min="8" max="8" width="3" style="6" customWidth="1"/>
    <col min="9" max="16384" width="11" style="6"/>
  </cols>
  <sheetData>
    <row r="1" spans="1:30" ht="21" customHeight="1" thickBot="1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118" t="s">
        <v>260</v>
      </c>
      <c r="U1" s="119"/>
      <c r="V1" s="119"/>
      <c r="W1" s="119"/>
      <c r="X1" s="119"/>
      <c r="Y1" s="119"/>
      <c r="Z1" s="73"/>
      <c r="AA1" s="73"/>
      <c r="AB1" s="75"/>
      <c r="AC1" s="75"/>
      <c r="AD1" s="75"/>
    </row>
    <row r="2" spans="1:30" ht="42" customHeight="1" thickBot="1">
      <c r="A2" s="61"/>
      <c r="B2" s="124" t="s">
        <v>257</v>
      </c>
      <c r="C2" s="125"/>
      <c r="D2" s="125"/>
      <c r="E2" s="125"/>
      <c r="F2" s="125"/>
      <c r="G2" s="125"/>
      <c r="H2" s="126"/>
      <c r="I2" s="61"/>
      <c r="J2" s="61"/>
      <c r="K2" s="61"/>
      <c r="L2" s="61"/>
      <c r="M2" s="61"/>
      <c r="N2" s="73"/>
      <c r="O2" s="73"/>
      <c r="P2" s="73"/>
      <c r="Q2" s="73"/>
      <c r="R2" s="61"/>
      <c r="S2" s="61"/>
      <c r="T2" s="61"/>
      <c r="U2" s="73"/>
      <c r="V2" s="73"/>
      <c r="W2" s="73"/>
      <c r="X2" s="73"/>
      <c r="Y2" s="73"/>
      <c r="Z2" s="73"/>
      <c r="AA2" s="73"/>
      <c r="AB2" s="75"/>
      <c r="AC2" s="75"/>
      <c r="AD2" s="75"/>
    </row>
    <row r="3" spans="1:30" ht="15" thickBo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73"/>
      <c r="V3" s="73"/>
      <c r="W3" s="73"/>
      <c r="X3" s="73"/>
      <c r="Y3" s="73"/>
      <c r="Z3" s="73"/>
      <c r="AA3" s="73"/>
      <c r="AB3" s="75"/>
      <c r="AC3" s="75"/>
      <c r="AD3" s="75"/>
    </row>
    <row r="4" spans="1:30" ht="18.75" customHeight="1">
      <c r="A4" s="61"/>
      <c r="B4" s="77"/>
      <c r="C4" s="109" t="s">
        <v>251</v>
      </c>
      <c r="D4" s="109"/>
      <c r="E4" s="109"/>
      <c r="F4" s="109"/>
      <c r="G4" s="109"/>
      <c r="H4" s="78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73"/>
      <c r="V4" s="73"/>
      <c r="W4" s="73"/>
      <c r="X4" s="73"/>
      <c r="Y4" s="73"/>
      <c r="Z4" s="73"/>
      <c r="AA4" s="73"/>
      <c r="AB4" s="75"/>
      <c r="AC4" s="75"/>
      <c r="AD4" s="75"/>
    </row>
    <row r="5" spans="1:30" ht="18.75" customHeight="1">
      <c r="A5" s="61"/>
      <c r="B5" s="79"/>
      <c r="C5" s="110"/>
      <c r="D5" s="110"/>
      <c r="E5" s="110"/>
      <c r="F5" s="110"/>
      <c r="G5" s="110"/>
      <c r="H5" s="80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73"/>
      <c r="V5" s="73"/>
      <c r="W5" s="73"/>
      <c r="X5" s="73"/>
      <c r="Y5" s="73"/>
      <c r="Z5" s="73"/>
      <c r="AA5" s="73"/>
      <c r="AB5" s="75"/>
      <c r="AC5" s="75"/>
      <c r="AD5" s="75"/>
    </row>
    <row r="6" spans="1:30" ht="15" thickBot="1">
      <c r="A6" s="61"/>
      <c r="B6" s="81"/>
      <c r="C6" s="72"/>
      <c r="D6" s="72"/>
      <c r="E6" s="72"/>
      <c r="F6" s="72"/>
      <c r="G6" s="72"/>
      <c r="H6" s="82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73"/>
      <c r="V6" s="73"/>
      <c r="W6" s="73"/>
      <c r="X6" s="73"/>
      <c r="Y6" s="73"/>
      <c r="Z6" s="73"/>
      <c r="AA6" s="73"/>
      <c r="AB6" s="75"/>
      <c r="AC6" s="75"/>
      <c r="AD6" s="75"/>
    </row>
    <row r="7" spans="1:30" ht="15" customHeight="1" thickBot="1">
      <c r="A7" s="61"/>
      <c r="B7" s="79"/>
      <c r="C7" s="131" t="s">
        <v>244</v>
      </c>
      <c r="D7" s="132"/>
      <c r="E7" s="120" t="s">
        <v>253</v>
      </c>
      <c r="F7" s="121"/>
      <c r="G7" s="62">
        <v>0</v>
      </c>
      <c r="H7" s="80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73"/>
      <c r="V7" s="73"/>
      <c r="W7" s="73"/>
      <c r="X7" s="73"/>
      <c r="Y7" s="73"/>
      <c r="Z7" s="73"/>
      <c r="AA7" s="73"/>
      <c r="AB7" s="75"/>
      <c r="AC7" s="75"/>
      <c r="AD7" s="75"/>
    </row>
    <row r="8" spans="1:30" ht="15" customHeight="1" thickBot="1">
      <c r="A8" s="61"/>
      <c r="B8" s="79"/>
      <c r="C8" s="83"/>
      <c r="D8" s="84"/>
      <c r="E8" s="85"/>
      <c r="F8" s="66"/>
      <c r="G8" s="66"/>
      <c r="H8" s="80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73"/>
      <c r="V8" s="73"/>
      <c r="W8" s="73"/>
      <c r="X8" s="73"/>
      <c r="Y8" s="73"/>
      <c r="Z8" s="73"/>
      <c r="AA8" s="73"/>
      <c r="AB8" s="75"/>
      <c r="AC8" s="75"/>
      <c r="AD8" s="75"/>
    </row>
    <row r="9" spans="1:30" ht="15" customHeight="1" thickBot="1">
      <c r="A9" s="61"/>
      <c r="B9" s="79"/>
      <c r="C9" s="131" t="s">
        <v>137</v>
      </c>
      <c r="D9" s="132"/>
      <c r="E9" s="120" t="s">
        <v>255</v>
      </c>
      <c r="F9" s="121"/>
      <c r="G9" s="98">
        <v>255</v>
      </c>
      <c r="H9" s="80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73"/>
      <c r="V9" s="73"/>
      <c r="W9" s="73"/>
      <c r="X9" s="73"/>
      <c r="Y9" s="73"/>
      <c r="Z9" s="73"/>
      <c r="AA9" s="73"/>
      <c r="AB9" s="75"/>
      <c r="AC9" s="75"/>
      <c r="AD9" s="75"/>
    </row>
    <row r="10" spans="1:30" ht="15" customHeight="1">
      <c r="A10" s="61"/>
      <c r="B10" s="79"/>
      <c r="C10" s="83"/>
      <c r="D10" s="84"/>
      <c r="E10" s="85"/>
      <c r="F10" s="66"/>
      <c r="G10" s="97"/>
      <c r="H10" s="80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73"/>
      <c r="V10" s="73"/>
      <c r="W10" s="73"/>
      <c r="X10" s="73"/>
      <c r="Y10" s="73"/>
      <c r="Z10" s="73"/>
      <c r="AA10" s="73"/>
      <c r="AB10" s="75"/>
      <c r="AC10" s="75"/>
      <c r="AD10" s="75"/>
    </row>
    <row r="11" spans="1:30" ht="15" customHeight="1">
      <c r="A11" s="61"/>
      <c r="B11" s="81"/>
      <c r="C11" s="72"/>
      <c r="D11" s="122" t="s">
        <v>256</v>
      </c>
      <c r="E11" s="122"/>
      <c r="F11" s="122"/>
      <c r="G11" s="72"/>
      <c r="H11" s="82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73"/>
      <c r="V11" s="73"/>
      <c r="W11" s="73"/>
      <c r="X11" s="73"/>
      <c r="Y11" s="73"/>
      <c r="Z11" s="73"/>
      <c r="AA11" s="73"/>
      <c r="AB11" s="75"/>
      <c r="AC11" s="75"/>
      <c r="AD11" s="75"/>
    </row>
    <row r="12" spans="1:30" ht="22.5" customHeight="1">
      <c r="A12" s="61"/>
      <c r="B12" s="81"/>
      <c r="C12" s="72"/>
      <c r="D12" s="67">
        <f>Calculs!X1</f>
        <v>1.065359477124183</v>
      </c>
      <c r="E12" s="68">
        <f>Calculs!Y1</f>
        <v>0</v>
      </c>
      <c r="F12" s="69">
        <f>Calculs!Z1</f>
        <v>6.5359477124183009E-3</v>
      </c>
      <c r="G12" s="72"/>
      <c r="H12" s="82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73"/>
      <c r="V12" s="73"/>
      <c r="W12" s="73"/>
      <c r="X12" s="73"/>
      <c r="Y12" s="73"/>
      <c r="Z12" s="73"/>
      <c r="AA12" s="73"/>
      <c r="AB12" s="75"/>
      <c r="AC12" s="75"/>
      <c r="AD12" s="75"/>
    </row>
    <row r="13" spans="1:30" s="71" customFormat="1">
      <c r="A13" s="70"/>
      <c r="B13" s="86"/>
      <c r="C13" s="87"/>
      <c r="D13" s="123" t="s">
        <v>245</v>
      </c>
      <c r="E13" s="123"/>
      <c r="F13" s="123"/>
      <c r="G13" s="87"/>
      <c r="H13" s="88"/>
      <c r="I13" s="70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74"/>
      <c r="V13" s="74"/>
      <c r="W13" s="74"/>
      <c r="X13" s="74"/>
      <c r="Y13" s="74"/>
      <c r="Z13" s="74"/>
      <c r="AA13" s="74"/>
      <c r="AB13" s="76"/>
      <c r="AC13" s="76"/>
      <c r="AD13" s="76"/>
    </row>
    <row r="14" spans="1:30" ht="15" thickBot="1">
      <c r="A14" s="61"/>
      <c r="B14" s="81"/>
      <c r="C14" s="72"/>
      <c r="D14" s="72"/>
      <c r="E14" s="72"/>
      <c r="F14" s="72"/>
      <c r="G14" s="72"/>
      <c r="H14" s="82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73"/>
      <c r="V14" s="73"/>
      <c r="W14" s="73"/>
      <c r="X14" s="73"/>
      <c r="Y14" s="73"/>
      <c r="Z14" s="73"/>
      <c r="AA14" s="73"/>
      <c r="AB14" s="75"/>
      <c r="AC14" s="75"/>
      <c r="AD14" s="75"/>
    </row>
    <row r="15" spans="1:30" ht="18.75" customHeight="1" thickBot="1">
      <c r="A15" s="61"/>
      <c r="B15" s="79"/>
      <c r="C15" s="133" t="s">
        <v>254</v>
      </c>
      <c r="D15" s="132"/>
      <c r="E15" s="120" t="s">
        <v>252</v>
      </c>
      <c r="F15" s="121"/>
      <c r="G15" s="63">
        <v>1</v>
      </c>
      <c r="H15" s="80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73"/>
      <c r="V15" s="73"/>
      <c r="W15" s="73"/>
      <c r="X15" s="73"/>
      <c r="Y15" s="73"/>
      <c r="Z15" s="73"/>
      <c r="AA15" s="73"/>
      <c r="AB15" s="75"/>
      <c r="AC15" s="75"/>
      <c r="AD15" s="75"/>
    </row>
    <row r="16" spans="1:30" ht="15" thickBot="1">
      <c r="A16" s="61"/>
      <c r="B16" s="89"/>
      <c r="C16" s="90"/>
      <c r="D16" s="90"/>
      <c r="E16" s="90"/>
      <c r="F16" s="90"/>
      <c r="G16" s="90"/>
      <c r="H16" s="9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73"/>
      <c r="V16" s="73"/>
      <c r="W16" s="73"/>
      <c r="X16" s="73"/>
      <c r="Y16" s="73"/>
      <c r="Z16" s="73"/>
      <c r="AA16" s="73"/>
      <c r="AB16" s="75"/>
      <c r="AC16" s="75"/>
      <c r="AD16" s="75"/>
    </row>
    <row r="17" spans="1:30" ht="15" thickBot="1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73"/>
      <c r="V17" s="73"/>
      <c r="W17" s="73"/>
      <c r="X17" s="73"/>
      <c r="Y17" s="73"/>
      <c r="Z17" s="73"/>
      <c r="AA17" s="73"/>
      <c r="AB17" s="75"/>
      <c r="AC17" s="75"/>
      <c r="AD17" s="75"/>
    </row>
    <row r="18" spans="1:30" ht="26.25" customHeight="1">
      <c r="A18" s="61"/>
      <c r="B18" s="77"/>
      <c r="C18" s="109" t="s">
        <v>250</v>
      </c>
      <c r="D18" s="115"/>
      <c r="E18" s="115"/>
      <c r="F18" s="115"/>
      <c r="G18" s="115"/>
      <c r="H18" s="78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73"/>
      <c r="V18" s="73"/>
      <c r="W18" s="73"/>
      <c r="X18" s="73"/>
      <c r="Y18" s="73"/>
      <c r="Z18" s="73"/>
      <c r="AA18" s="73"/>
      <c r="AB18" s="75"/>
      <c r="AC18" s="75"/>
      <c r="AD18" s="75"/>
    </row>
    <row r="19" spans="1:30" ht="18.75" customHeight="1">
      <c r="A19" s="61"/>
      <c r="B19" s="79"/>
      <c r="C19" s="116" t="s">
        <v>132</v>
      </c>
      <c r="D19" s="117"/>
      <c r="E19" s="117"/>
      <c r="F19" s="117"/>
      <c r="G19" s="92" t="s">
        <v>133</v>
      </c>
      <c r="H19" s="80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73"/>
      <c r="V19" s="73"/>
      <c r="W19" s="73"/>
      <c r="X19" s="73"/>
      <c r="Y19" s="73"/>
      <c r="Z19" s="73"/>
      <c r="AA19" s="73"/>
      <c r="AB19" s="75"/>
      <c r="AC19" s="75"/>
      <c r="AD19" s="75"/>
    </row>
    <row r="20" spans="1:30" ht="30">
      <c r="A20" s="61"/>
      <c r="B20" s="79"/>
      <c r="C20" s="105" t="s">
        <v>121</v>
      </c>
      <c r="D20" s="106"/>
      <c r="E20" s="106"/>
      <c r="F20" s="106"/>
      <c r="G20" s="60" t="s">
        <v>126</v>
      </c>
      <c r="H20" s="80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73"/>
      <c r="V20" s="73"/>
      <c r="W20" s="73"/>
      <c r="X20" s="73"/>
      <c r="Y20" s="73"/>
      <c r="Z20" s="73"/>
      <c r="AA20" s="73"/>
      <c r="AB20" s="75"/>
      <c r="AC20" s="75"/>
      <c r="AD20" s="75"/>
    </row>
    <row r="21" spans="1:30" ht="15">
      <c r="A21" s="61"/>
      <c r="B21" s="93"/>
      <c r="C21" s="64">
        <v>100</v>
      </c>
      <c r="D21" s="64">
        <v>50</v>
      </c>
      <c r="E21" s="64">
        <v>30</v>
      </c>
      <c r="F21" s="64">
        <v>5</v>
      </c>
      <c r="G21" s="64">
        <v>1</v>
      </c>
      <c r="H21" s="94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73"/>
      <c r="V21" s="73"/>
      <c r="W21" s="73"/>
      <c r="X21" s="73"/>
      <c r="Y21" s="73"/>
      <c r="Z21" s="73"/>
      <c r="AA21" s="73"/>
      <c r="AB21" s="75"/>
      <c r="AC21" s="75"/>
      <c r="AD21" s="75"/>
    </row>
    <row r="22" spans="1:30" ht="15.75" thickBot="1">
      <c r="A22" s="61"/>
      <c r="B22" s="95"/>
      <c r="C22" s="107">
        <f>SUM(C23:G23)</f>
        <v>8</v>
      </c>
      <c r="D22" s="108"/>
      <c r="E22" s="108"/>
      <c r="F22" s="108"/>
      <c r="G22" s="108"/>
      <c r="H22" s="96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73"/>
      <c r="V22" s="73"/>
      <c r="W22" s="73"/>
      <c r="X22" s="73"/>
      <c r="Y22" s="73"/>
      <c r="Z22" s="73"/>
      <c r="AA22" s="73"/>
      <c r="AB22" s="75"/>
      <c r="AC22" s="75"/>
      <c r="AD22" s="75"/>
    </row>
    <row r="23" spans="1:30" ht="16.5" thickBot="1">
      <c r="A23" s="61"/>
      <c r="B23" s="95"/>
      <c r="C23" s="65">
        <v>0</v>
      </c>
      <c r="D23" s="65">
        <v>1</v>
      </c>
      <c r="E23" s="65">
        <v>4</v>
      </c>
      <c r="F23" s="65">
        <v>1</v>
      </c>
      <c r="G23" s="65">
        <v>2</v>
      </c>
      <c r="H23" s="96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73"/>
      <c r="V23" s="73"/>
      <c r="W23" s="73"/>
      <c r="X23" s="73"/>
      <c r="Y23" s="73"/>
      <c r="Z23" s="73"/>
      <c r="AA23" s="73"/>
      <c r="AB23" s="75"/>
      <c r="AC23" s="75"/>
      <c r="AD23" s="75"/>
    </row>
    <row r="24" spans="1:30">
      <c r="A24" s="61"/>
      <c r="B24" s="81"/>
      <c r="C24" s="127" t="s">
        <v>130</v>
      </c>
      <c r="D24" s="128"/>
      <c r="E24" s="128"/>
      <c r="F24" s="128"/>
      <c r="G24" s="128"/>
      <c r="H24" s="82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73"/>
      <c r="V24" s="73"/>
      <c r="W24" s="73"/>
      <c r="X24" s="73"/>
      <c r="Y24" s="73"/>
      <c r="Z24" s="73"/>
      <c r="AA24" s="73"/>
      <c r="AB24" s="75"/>
      <c r="AC24" s="75"/>
      <c r="AD24" s="75"/>
    </row>
    <row r="25" spans="1:30">
      <c r="A25" s="61"/>
      <c r="B25" s="81"/>
      <c r="C25" s="129"/>
      <c r="D25" s="129"/>
      <c r="E25" s="129"/>
      <c r="F25" s="129"/>
      <c r="G25" s="129"/>
      <c r="H25" s="82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73"/>
      <c r="V25" s="73"/>
      <c r="W25" s="73"/>
      <c r="X25" s="73"/>
      <c r="Y25" s="73"/>
      <c r="Z25" s="73"/>
      <c r="AA25" s="73"/>
      <c r="AB25" s="75"/>
      <c r="AC25" s="75"/>
      <c r="AD25" s="75"/>
    </row>
    <row r="26" spans="1:30">
      <c r="A26" s="61"/>
      <c r="B26" s="81"/>
      <c r="C26" s="129"/>
      <c r="D26" s="129"/>
      <c r="E26" s="129"/>
      <c r="F26" s="129"/>
      <c r="G26" s="129"/>
      <c r="H26" s="82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73"/>
      <c r="V26" s="73"/>
      <c r="W26" s="73"/>
      <c r="X26" s="73"/>
      <c r="Y26" s="73"/>
      <c r="Z26" s="73"/>
      <c r="AA26" s="73"/>
      <c r="AB26" s="75"/>
      <c r="AC26" s="75"/>
      <c r="AD26" s="75"/>
    </row>
    <row r="27" spans="1:30" ht="21.75" customHeight="1">
      <c r="A27" s="61"/>
      <c r="B27" s="81"/>
      <c r="C27" s="130" t="s">
        <v>136</v>
      </c>
      <c r="D27" s="130"/>
      <c r="E27" s="130"/>
      <c r="F27" s="130"/>
      <c r="G27" s="130"/>
      <c r="H27" s="82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73"/>
      <c r="V27" s="73"/>
      <c r="W27" s="73"/>
      <c r="X27" s="73"/>
      <c r="Y27" s="73"/>
      <c r="Z27" s="73"/>
      <c r="AA27" s="73"/>
      <c r="AB27" s="75"/>
      <c r="AC27" s="75"/>
      <c r="AD27" s="75"/>
    </row>
    <row r="28" spans="1:30" ht="15" thickBot="1">
      <c r="A28" s="61"/>
      <c r="B28" s="89"/>
      <c r="C28" s="90"/>
      <c r="D28" s="90"/>
      <c r="E28" s="90"/>
      <c r="F28" s="90"/>
      <c r="G28" s="90"/>
      <c r="H28" s="9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73"/>
      <c r="V28" s="73"/>
      <c r="W28" s="73"/>
      <c r="X28" s="73"/>
      <c r="Y28" s="73"/>
      <c r="Z28" s="73"/>
      <c r="AA28" s="73"/>
      <c r="AB28" s="75"/>
      <c r="AC28" s="75"/>
      <c r="AD28" s="75"/>
    </row>
    <row r="29" spans="1:30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73"/>
      <c r="V29" s="73"/>
      <c r="W29" s="73"/>
      <c r="X29" s="73"/>
      <c r="Y29" s="73"/>
      <c r="Z29" s="73"/>
      <c r="AA29" s="73"/>
      <c r="AB29" s="75"/>
      <c r="AC29" s="75"/>
      <c r="AD29" s="75"/>
    </row>
    <row r="30" spans="1:30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73"/>
      <c r="V30" s="73"/>
      <c r="W30" s="73"/>
      <c r="X30" s="73"/>
      <c r="Y30" s="73"/>
      <c r="Z30" s="73"/>
      <c r="AA30" s="73"/>
      <c r="AB30" s="75"/>
      <c r="AC30" s="75"/>
      <c r="AD30" s="75"/>
    </row>
    <row r="31" spans="1:30" ht="27">
      <c r="A31" s="61"/>
      <c r="B31" s="111" t="s">
        <v>258</v>
      </c>
      <c r="C31" s="112"/>
      <c r="D31" s="112"/>
      <c r="E31" s="112"/>
      <c r="F31" s="112"/>
      <c r="G31" s="112"/>
      <c r="H31" s="112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73"/>
      <c r="V31" s="73"/>
      <c r="W31" s="73"/>
      <c r="X31" s="73"/>
      <c r="Y31" s="73"/>
      <c r="Z31" s="73"/>
      <c r="AA31" s="73"/>
      <c r="AB31" s="75"/>
      <c r="AC31" s="75"/>
      <c r="AD31" s="75"/>
    </row>
    <row r="32" spans="1:30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73"/>
      <c r="V32" s="73"/>
      <c r="W32" s="73"/>
      <c r="X32" s="73"/>
      <c r="Y32" s="73"/>
      <c r="Z32" s="73"/>
      <c r="AA32" s="73"/>
      <c r="AB32" s="75"/>
      <c r="AC32" s="75"/>
      <c r="AD32" s="75"/>
    </row>
    <row r="33" spans="1:30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73"/>
      <c r="V33" s="73"/>
      <c r="W33" s="73"/>
      <c r="X33" s="73"/>
      <c r="Y33" s="73"/>
      <c r="Z33" s="73"/>
      <c r="AA33" s="73"/>
      <c r="AB33" s="75"/>
      <c r="AC33" s="75"/>
      <c r="AD33" s="75"/>
    </row>
    <row r="34" spans="1:30" ht="28.5" customHeight="1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73"/>
      <c r="V34" s="73"/>
      <c r="W34" s="73"/>
      <c r="X34" s="73"/>
      <c r="Y34" s="73"/>
      <c r="Z34" s="73"/>
      <c r="AA34" s="73"/>
      <c r="AB34" s="75"/>
      <c r="AC34" s="75"/>
      <c r="AD34" s="75"/>
    </row>
    <row r="35" spans="1:30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73"/>
      <c r="V35" s="73"/>
      <c r="W35" s="73"/>
      <c r="X35" s="73"/>
      <c r="Y35" s="73"/>
      <c r="Z35" s="73"/>
      <c r="AA35" s="73"/>
      <c r="AB35" s="75"/>
      <c r="AC35" s="75"/>
      <c r="AD35" s="75"/>
    </row>
    <row r="36" spans="1:30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73"/>
      <c r="V36" s="73"/>
      <c r="W36" s="73"/>
      <c r="X36" s="73"/>
      <c r="Y36" s="73"/>
      <c r="Z36" s="73"/>
      <c r="AA36" s="73"/>
      <c r="AB36" s="75"/>
      <c r="AC36" s="75"/>
      <c r="AD36" s="75"/>
    </row>
    <row r="37" spans="1:30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73"/>
      <c r="V37" s="73"/>
      <c r="W37" s="73"/>
      <c r="X37" s="73"/>
      <c r="Y37" s="73"/>
      <c r="Z37" s="73"/>
      <c r="AA37" s="73"/>
      <c r="AB37" s="75"/>
      <c r="AC37" s="75"/>
      <c r="AD37" s="75"/>
    </row>
    <row r="38" spans="1:30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73"/>
      <c r="V38" s="73"/>
      <c r="W38" s="73"/>
      <c r="X38" s="73"/>
      <c r="Y38" s="73"/>
      <c r="Z38" s="73"/>
      <c r="AA38" s="73"/>
      <c r="AB38" s="75"/>
      <c r="AC38" s="75"/>
      <c r="AD38" s="75"/>
    </row>
    <row r="39" spans="1:30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73"/>
      <c r="V39" s="73"/>
      <c r="W39" s="73"/>
      <c r="X39" s="73"/>
      <c r="Y39" s="73"/>
      <c r="Z39" s="73"/>
      <c r="AA39" s="73"/>
      <c r="AB39" s="75"/>
      <c r="AC39" s="75"/>
      <c r="AD39" s="75"/>
    </row>
    <row r="40" spans="1:30">
      <c r="A40" s="61"/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73"/>
      <c r="V40" s="73"/>
      <c r="W40" s="73"/>
      <c r="X40" s="73"/>
      <c r="Y40" s="73"/>
      <c r="Z40" s="73"/>
      <c r="AA40" s="73"/>
      <c r="AB40" s="75"/>
      <c r="AC40" s="75"/>
      <c r="AD40" s="75"/>
    </row>
    <row r="41" spans="1:30">
      <c r="A41" s="61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73"/>
      <c r="V41" s="73"/>
      <c r="W41" s="73"/>
      <c r="X41" s="73"/>
      <c r="Y41" s="73"/>
      <c r="Z41" s="73"/>
      <c r="AA41" s="73"/>
      <c r="AB41" s="75"/>
      <c r="AC41" s="75"/>
      <c r="AD41" s="75"/>
    </row>
    <row r="42" spans="1:30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73"/>
      <c r="V42" s="73"/>
      <c r="W42" s="73"/>
      <c r="X42" s="73"/>
      <c r="Y42" s="73"/>
      <c r="Z42" s="73"/>
      <c r="AA42" s="73"/>
      <c r="AB42" s="75"/>
      <c r="AC42" s="75"/>
      <c r="AD42" s="75"/>
    </row>
    <row r="43" spans="1:30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73"/>
      <c r="V43" s="73"/>
      <c r="W43" s="73"/>
      <c r="X43" s="73"/>
      <c r="Y43" s="73"/>
      <c r="Z43" s="73"/>
      <c r="AA43" s="73"/>
      <c r="AB43" s="75"/>
      <c r="AC43" s="75"/>
      <c r="AD43" s="75"/>
    </row>
    <row r="44" spans="1:30" ht="30">
      <c r="A44" s="61"/>
      <c r="B44" s="113" t="s">
        <v>259</v>
      </c>
      <c r="C44" s="114"/>
      <c r="D44" s="114"/>
      <c r="E44" s="114"/>
      <c r="F44" s="114"/>
      <c r="G44" s="114"/>
      <c r="H44" s="114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73"/>
      <c r="V44" s="73"/>
      <c r="W44" s="73"/>
      <c r="X44" s="73"/>
      <c r="Y44" s="73"/>
      <c r="Z44" s="73"/>
      <c r="AA44" s="73"/>
      <c r="AB44" s="75"/>
      <c r="AC44" s="75"/>
      <c r="AD44" s="75"/>
    </row>
    <row r="45" spans="1:30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73"/>
      <c r="V45" s="73"/>
      <c r="W45" s="73"/>
      <c r="X45" s="73"/>
      <c r="Y45" s="73"/>
      <c r="Z45" s="73"/>
      <c r="AA45" s="73"/>
      <c r="AB45" s="75"/>
      <c r="AC45" s="75"/>
      <c r="AD45" s="75"/>
    </row>
    <row r="46" spans="1:30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73"/>
      <c r="V46" s="73"/>
      <c r="W46" s="73"/>
      <c r="X46" s="73"/>
      <c r="Y46" s="73"/>
      <c r="Z46" s="73"/>
      <c r="AA46" s="73"/>
      <c r="AB46" s="75"/>
      <c r="AC46" s="75"/>
      <c r="AD46" s="75"/>
    </row>
    <row r="47" spans="1:30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73"/>
      <c r="V47" s="73"/>
      <c r="W47" s="73"/>
      <c r="X47" s="73"/>
      <c r="Y47" s="73"/>
      <c r="Z47" s="73"/>
      <c r="AA47" s="73"/>
      <c r="AB47" s="75"/>
      <c r="AC47" s="75"/>
      <c r="AD47" s="75"/>
    </row>
    <row r="48" spans="1:30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73"/>
      <c r="V48" s="73"/>
      <c r="W48" s="73"/>
      <c r="X48" s="73"/>
      <c r="Y48" s="73"/>
      <c r="Z48" s="73"/>
      <c r="AA48" s="73"/>
      <c r="AB48" s="75"/>
      <c r="AC48" s="75"/>
      <c r="AD48" s="75"/>
    </row>
    <row r="49" spans="1:30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73"/>
      <c r="V49" s="73"/>
      <c r="W49" s="73"/>
      <c r="X49" s="73"/>
      <c r="Y49" s="73"/>
      <c r="Z49" s="73"/>
      <c r="AA49" s="73"/>
      <c r="AB49" s="75"/>
      <c r="AC49" s="75"/>
      <c r="AD49" s="75"/>
    </row>
    <row r="50" spans="1:30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73"/>
      <c r="V50" s="73"/>
      <c r="W50" s="73"/>
      <c r="X50" s="73"/>
      <c r="Y50" s="73"/>
      <c r="Z50" s="73"/>
      <c r="AA50" s="73"/>
      <c r="AB50" s="75"/>
      <c r="AC50" s="75"/>
      <c r="AD50" s="75"/>
    </row>
    <row r="51" spans="1:30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73"/>
      <c r="V51" s="73"/>
      <c r="W51" s="73"/>
      <c r="X51" s="73"/>
      <c r="Y51" s="73"/>
      <c r="Z51" s="73"/>
      <c r="AA51" s="73"/>
      <c r="AB51" s="75"/>
      <c r="AC51" s="75"/>
      <c r="AD51" s="75"/>
    </row>
    <row r="52" spans="1:30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73"/>
      <c r="V52" s="73"/>
      <c r="W52" s="73"/>
      <c r="X52" s="73"/>
      <c r="Y52" s="73"/>
      <c r="Z52" s="73"/>
      <c r="AA52" s="73"/>
      <c r="AB52" s="75"/>
      <c r="AC52" s="75"/>
      <c r="AD52" s="75"/>
    </row>
    <row r="53" spans="1:30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73"/>
      <c r="V53" s="73"/>
      <c r="W53" s="73"/>
      <c r="X53" s="73"/>
      <c r="Y53" s="73"/>
      <c r="Z53" s="73"/>
      <c r="AA53" s="73"/>
      <c r="AB53" s="75"/>
      <c r="AC53" s="75"/>
      <c r="AD53" s="75"/>
    </row>
    <row r="54" spans="1:30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73"/>
      <c r="V54" s="73"/>
      <c r="W54" s="73"/>
      <c r="X54" s="73"/>
      <c r="Y54" s="73"/>
      <c r="Z54" s="73"/>
      <c r="AA54" s="73"/>
      <c r="AB54" s="75"/>
      <c r="AC54" s="75"/>
      <c r="AD54" s="75"/>
    </row>
    <row r="55" spans="1:30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73"/>
      <c r="V55" s="73"/>
      <c r="W55" s="73"/>
      <c r="X55" s="73"/>
      <c r="Y55" s="73"/>
      <c r="Z55" s="73"/>
      <c r="AA55" s="73"/>
      <c r="AB55" s="75"/>
      <c r="AC55" s="75"/>
      <c r="AD55" s="75"/>
    </row>
    <row r="56" spans="1:30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73"/>
      <c r="V56" s="73"/>
      <c r="W56" s="73"/>
      <c r="X56" s="73"/>
      <c r="Y56" s="73"/>
      <c r="Z56" s="73"/>
      <c r="AA56" s="73"/>
      <c r="AB56" s="75"/>
      <c r="AC56" s="75"/>
      <c r="AD56" s="75"/>
    </row>
    <row r="57" spans="1:30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73"/>
      <c r="V57" s="73"/>
      <c r="W57" s="73"/>
      <c r="X57" s="73"/>
      <c r="Y57" s="73"/>
      <c r="Z57" s="73"/>
      <c r="AA57" s="73"/>
      <c r="AB57" s="75"/>
      <c r="AC57" s="75"/>
      <c r="AD57" s="75"/>
    </row>
    <row r="58" spans="1:30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73"/>
      <c r="V58" s="73"/>
      <c r="W58" s="73"/>
      <c r="X58" s="73"/>
      <c r="Y58" s="73"/>
      <c r="Z58" s="73"/>
      <c r="AA58" s="73"/>
      <c r="AB58" s="75"/>
      <c r="AC58" s="75"/>
      <c r="AD58" s="75"/>
    </row>
    <row r="59" spans="1:30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73"/>
      <c r="V59" s="73"/>
      <c r="W59" s="73"/>
      <c r="X59" s="73"/>
      <c r="Y59" s="73"/>
      <c r="Z59" s="73"/>
      <c r="AA59" s="73"/>
      <c r="AB59" s="75"/>
      <c r="AC59" s="75"/>
      <c r="AD59" s="75"/>
    </row>
    <row r="60" spans="1:30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73"/>
      <c r="V60" s="73"/>
      <c r="W60" s="73"/>
      <c r="X60" s="73"/>
      <c r="Y60" s="73"/>
      <c r="Z60" s="73"/>
      <c r="AA60" s="73"/>
      <c r="AB60" s="75"/>
      <c r="AC60" s="75"/>
      <c r="AD60" s="75"/>
    </row>
    <row r="61" spans="1:30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73"/>
      <c r="V61" s="73"/>
      <c r="W61" s="73"/>
      <c r="X61" s="73"/>
      <c r="Y61" s="73"/>
      <c r="Z61" s="73"/>
      <c r="AA61" s="73"/>
      <c r="AB61" s="75"/>
      <c r="AC61" s="75"/>
      <c r="AD61" s="75"/>
    </row>
    <row r="62" spans="1:30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73"/>
      <c r="V62" s="73"/>
      <c r="W62" s="73"/>
      <c r="X62" s="73"/>
      <c r="Y62" s="73"/>
      <c r="Z62" s="73"/>
      <c r="AA62" s="73"/>
      <c r="AB62" s="75"/>
      <c r="AC62" s="75"/>
      <c r="AD62" s="75"/>
    </row>
    <row r="63" spans="1:30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73"/>
      <c r="V63" s="73"/>
      <c r="W63" s="73"/>
      <c r="X63" s="73"/>
      <c r="Y63" s="73"/>
      <c r="Z63" s="73"/>
      <c r="AA63" s="73"/>
      <c r="AB63" s="75"/>
      <c r="AC63" s="75"/>
      <c r="AD63" s="75"/>
    </row>
    <row r="64" spans="1:30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73"/>
      <c r="V64" s="73"/>
      <c r="W64" s="73"/>
      <c r="X64" s="73"/>
      <c r="Y64" s="73"/>
      <c r="Z64" s="73"/>
      <c r="AA64" s="73"/>
      <c r="AB64" s="75"/>
      <c r="AC64" s="75"/>
      <c r="AD64" s="75"/>
    </row>
  </sheetData>
  <mergeCells count="19">
    <mergeCell ref="T1:Y1"/>
    <mergeCell ref="E9:F9"/>
    <mergeCell ref="D11:F11"/>
    <mergeCell ref="D13:F13"/>
    <mergeCell ref="B2:H2"/>
    <mergeCell ref="E7:F7"/>
    <mergeCell ref="C7:D7"/>
    <mergeCell ref="C9:D9"/>
    <mergeCell ref="C20:F20"/>
    <mergeCell ref="C22:G22"/>
    <mergeCell ref="C4:G5"/>
    <mergeCell ref="B31:H31"/>
    <mergeCell ref="B44:H44"/>
    <mergeCell ref="C18:G18"/>
    <mergeCell ref="C19:F19"/>
    <mergeCell ref="C24:G26"/>
    <mergeCell ref="C27:G27"/>
    <mergeCell ref="C15:D15"/>
    <mergeCell ref="E15:F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1"/>
  <sheetViews>
    <sheetView zoomScale="75" zoomScaleNormal="75" workbookViewId="0">
      <selection activeCell="S1" sqref="S1:S1048576"/>
    </sheetView>
  </sheetViews>
  <sheetFormatPr baseColWidth="10" defaultRowHeight="14.25"/>
  <cols>
    <col min="1" max="1" width="5.375" customWidth="1"/>
    <col min="2" max="2" width="9.375" customWidth="1"/>
    <col min="3" max="3" width="3.875" customWidth="1"/>
    <col min="4" max="8" width="8.5" customWidth="1"/>
    <col min="9" max="9" width="3.875" customWidth="1"/>
    <col min="10" max="10" width="12.25" customWidth="1"/>
    <col min="11" max="11" width="10.375" customWidth="1"/>
    <col min="12" max="12" width="3.875" customWidth="1"/>
    <col min="13" max="14" width="9.25" customWidth="1"/>
    <col min="15" max="16" width="12.25" customWidth="1"/>
    <col min="17" max="17" width="16.5" customWidth="1"/>
    <col min="18" max="18" width="14.125" customWidth="1"/>
    <col min="19" max="19" width="9.125" customWidth="1"/>
  </cols>
  <sheetData>
    <row r="1" spans="1:28" ht="28.5">
      <c r="A1" s="47" t="s">
        <v>246</v>
      </c>
      <c r="B1" s="47" t="s">
        <v>247</v>
      </c>
      <c r="C1" s="48"/>
      <c r="D1" s="137" t="s">
        <v>132</v>
      </c>
      <c r="E1" s="138"/>
      <c r="F1" s="138"/>
      <c r="G1" s="138"/>
      <c r="H1" s="47" t="s">
        <v>133</v>
      </c>
      <c r="I1" s="48"/>
      <c r="J1" s="49"/>
      <c r="K1" s="49" t="s">
        <v>134</v>
      </c>
      <c r="L1" s="48"/>
      <c r="M1" s="49" t="s">
        <v>135</v>
      </c>
      <c r="N1" s="49"/>
      <c r="O1" s="49" t="s">
        <v>263</v>
      </c>
      <c r="P1" s="49"/>
      <c r="R1" s="49"/>
      <c r="U1" s="135" t="s">
        <v>139</v>
      </c>
      <c r="V1" s="136"/>
      <c r="W1" s="136"/>
      <c r="X1" s="32">
        <f>INDEX('Données BMP'!L12:L310,Q6)/(INDEX(B10:B310,Q6)+INDEX('Données BMP'!N12:N310,Q6))</f>
        <v>1.065359477124183</v>
      </c>
      <c r="Y1" s="33">
        <f>INDEX('Données BMP'!K12:K310,Q6)/(INDEX(B10:B310,Q6)+INDEX('Données BMP'!N12:N310,Q6))</f>
        <v>0</v>
      </c>
      <c r="Z1" s="34">
        <f>INDEX('Données BMP'!J12:J310,Q6)/(INDEX(B10:B310,Q6)+INDEX('Données BMP'!N12:N310,Q6))</f>
        <v>6.5359477124183009E-3</v>
      </c>
      <c r="AA1" s="134" t="s">
        <v>245</v>
      </c>
      <c r="AB1" s="134"/>
    </row>
    <row r="2" spans="1:28" s="3" customFormat="1" ht="32.25" customHeight="1">
      <c r="A2" s="11" t="s">
        <v>129</v>
      </c>
      <c r="B2" s="55" t="s">
        <v>83</v>
      </c>
      <c r="C2" s="36"/>
      <c r="D2" s="145" t="s">
        <v>121</v>
      </c>
      <c r="E2" s="146"/>
      <c r="F2" s="146"/>
      <c r="G2" s="146"/>
      <c r="H2" s="11" t="s">
        <v>126</v>
      </c>
      <c r="I2" s="50"/>
      <c r="J2" s="28" t="s">
        <v>261</v>
      </c>
      <c r="K2" s="28" t="s">
        <v>123</v>
      </c>
      <c r="L2" s="50"/>
      <c r="M2" s="57" t="s">
        <v>127</v>
      </c>
      <c r="N2" s="58" t="s">
        <v>249</v>
      </c>
      <c r="O2" s="101" t="s">
        <v>262</v>
      </c>
      <c r="P2" s="100" t="s">
        <v>264</v>
      </c>
      <c r="Q2" s="46" t="s">
        <v>244</v>
      </c>
      <c r="R2" s="104" t="s">
        <v>265</v>
      </c>
      <c r="S2" s="46" t="s">
        <v>254</v>
      </c>
      <c r="T2" s="2" t="s">
        <v>120</v>
      </c>
      <c r="U2" s="4" t="s">
        <v>111</v>
      </c>
      <c r="X2" s="2"/>
    </row>
    <row r="3" spans="1:28" ht="15.75" customHeight="1" thickBot="1">
      <c r="B3" s="14"/>
      <c r="C3" s="14"/>
      <c r="D3" s="14">
        <v>100</v>
      </c>
      <c r="E3" s="14">
        <v>50</v>
      </c>
      <c r="F3" s="14">
        <v>30</v>
      </c>
      <c r="G3" s="14">
        <v>5</v>
      </c>
      <c r="H3" s="14">
        <v>1</v>
      </c>
      <c r="I3" s="14"/>
      <c r="J3" s="16"/>
      <c r="K3" s="14"/>
      <c r="L3" s="14"/>
      <c r="M3" s="16">
        <f>AVERAGE(M10:M243)</f>
        <v>0.65384615384615385</v>
      </c>
      <c r="N3" s="16">
        <f ca="1">AVERAGE(N10:N243)</f>
        <v>0.65384615384615385</v>
      </c>
      <c r="O3" s="14"/>
      <c r="P3" s="14"/>
      <c r="Q3" s="14" t="s">
        <v>243</v>
      </c>
      <c r="R3" s="14"/>
      <c r="S3" s="14" t="s">
        <v>248</v>
      </c>
      <c r="U3" s="2" t="s">
        <v>112</v>
      </c>
    </row>
    <row r="4" spans="1:28" ht="16.5" thickBot="1">
      <c r="B4" s="14"/>
      <c r="C4" s="14"/>
      <c r="D4" s="140">
        <f>SUM(D5:H5)</f>
        <v>8</v>
      </c>
      <c r="E4" s="141"/>
      <c r="F4" s="141"/>
      <c r="G4" s="141"/>
      <c r="H4" s="141"/>
      <c r="I4" s="14"/>
      <c r="J4" s="12"/>
      <c r="K4" s="14"/>
      <c r="L4" s="14"/>
      <c r="M4" s="12" t="s">
        <v>119</v>
      </c>
      <c r="N4" s="12" t="s">
        <v>119</v>
      </c>
      <c r="O4" s="14"/>
      <c r="P4" s="14"/>
      <c r="Q4" s="56">
        <f>Spectre!G7</f>
        <v>0</v>
      </c>
      <c r="R4" s="14"/>
      <c r="S4" s="51">
        <f>Spectre!G15</f>
        <v>1</v>
      </c>
    </row>
    <row r="5" spans="1:28" ht="16.5" thickBot="1">
      <c r="B5" s="3"/>
      <c r="C5" s="14"/>
      <c r="D5" s="15">
        <f>Spectre!C23</f>
        <v>0</v>
      </c>
      <c r="E5" s="15">
        <f>Spectre!D23</f>
        <v>1</v>
      </c>
      <c r="F5" s="15">
        <f>Spectre!E23</f>
        <v>4</v>
      </c>
      <c r="G5" s="15">
        <f>Spectre!F23</f>
        <v>1</v>
      </c>
      <c r="H5" s="15">
        <f>Spectre!G23</f>
        <v>2</v>
      </c>
      <c r="I5" s="14"/>
      <c r="K5" s="14"/>
      <c r="L5" s="14"/>
      <c r="O5" s="14"/>
      <c r="P5" s="14"/>
      <c r="Q5" s="46" t="s">
        <v>137</v>
      </c>
      <c r="R5" s="14"/>
      <c r="S5" s="46"/>
    </row>
    <row r="6" spans="1:28" ht="16.5" thickBot="1">
      <c r="B6">
        <f>MAX(B10:B243)</f>
        <v>357</v>
      </c>
      <c r="D6" s="142" t="s">
        <v>130</v>
      </c>
      <c r="E6" s="143"/>
      <c r="F6" s="143"/>
      <c r="G6" s="143"/>
      <c r="H6" s="143"/>
      <c r="J6">
        <f>MAX(J10:J243)</f>
        <v>286.09527027027025</v>
      </c>
      <c r="M6">
        <f>MAX(M10:M243)</f>
        <v>229</v>
      </c>
      <c r="N6">
        <f ca="1">MAX(N10:N243)</f>
        <v>229</v>
      </c>
      <c r="O6" s="103">
        <v>0.8</v>
      </c>
      <c r="Q6" s="56">
        <f>Spectre!G9</f>
        <v>255</v>
      </c>
      <c r="S6" s="54">
        <f>300*S4</f>
        <v>300</v>
      </c>
    </row>
    <row r="7" spans="1:28" ht="15">
      <c r="B7" s="12" t="s">
        <v>124</v>
      </c>
      <c r="D7" s="144"/>
      <c r="E7" s="144"/>
      <c r="F7" s="144"/>
      <c r="G7" s="144"/>
      <c r="H7" s="144"/>
      <c r="J7" s="12" t="s">
        <v>124</v>
      </c>
      <c r="M7" s="12" t="s">
        <v>124</v>
      </c>
      <c r="N7" s="12" t="s">
        <v>124</v>
      </c>
      <c r="Q7" s="14" t="s">
        <v>138</v>
      </c>
      <c r="S7" s="14"/>
    </row>
    <row r="8" spans="1:28">
      <c r="B8">
        <f>MIN(B10:B243)</f>
        <v>-23</v>
      </c>
      <c r="D8" s="144"/>
      <c r="E8" s="144"/>
      <c r="F8" s="144"/>
      <c r="G8" s="144"/>
      <c r="H8" s="144"/>
      <c r="J8">
        <f>MIN(J10:J243)</f>
        <v>125.80576441102758</v>
      </c>
      <c r="M8">
        <f>MIN(M10:M243)</f>
        <v>-87</v>
      </c>
      <c r="N8">
        <f ca="1">MIN(N10:N243)</f>
        <v>-87</v>
      </c>
      <c r="Q8" s="25">
        <v>10</v>
      </c>
      <c r="S8" s="25"/>
    </row>
    <row r="9" spans="1:28">
      <c r="B9" s="12" t="s">
        <v>125</v>
      </c>
      <c r="D9" s="139" t="s">
        <v>136</v>
      </c>
      <c r="E9" s="139"/>
      <c r="F9" s="139"/>
      <c r="G9" s="139"/>
      <c r="H9" s="139"/>
      <c r="J9" s="12" t="s">
        <v>125</v>
      </c>
      <c r="M9" s="12" t="s">
        <v>125</v>
      </c>
      <c r="N9" s="12" t="s">
        <v>125</v>
      </c>
      <c r="Q9" s="12" t="s">
        <v>128</v>
      </c>
      <c r="S9" s="12"/>
    </row>
    <row r="10" spans="1:28">
      <c r="A10">
        <v>0</v>
      </c>
      <c r="B10" s="26">
        <f>SUM('Données BMP'!J5:L5)-'Données BMP'!N5</f>
        <v>-21</v>
      </c>
      <c r="C10" s="16"/>
      <c r="D10" s="16">
        <f>AVERAGE(B10:B71)</f>
        <v>190.83870967741936</v>
      </c>
      <c r="E10" s="16">
        <f>AVERAGE(B10:B47)</f>
        <v>211.68421052631578</v>
      </c>
      <c r="F10" s="16">
        <f>AVERAGE(B10:B30)</f>
        <v>214.52380952380952</v>
      </c>
      <c r="G10" s="16">
        <f>AVERAGE(B10:B12)</f>
        <v>-21.333333333333332</v>
      </c>
      <c r="H10" s="16">
        <f t="shared" ref="H10:H73" si="0">B10</f>
        <v>-21</v>
      </c>
      <c r="I10" s="16"/>
      <c r="J10" s="27">
        <f>D10*$D$5*(1/$D$4)+E10*$E$5*(1/$D$4)+F10*$F$5*(1/$D$4)+G10*$G$5*(1/$D$4)+H10*$H$5*(1/$D$4)</f>
        <v>125.80576441102758</v>
      </c>
      <c r="K10" s="27">
        <f>J10-$J$8</f>
        <v>0</v>
      </c>
      <c r="L10" s="16"/>
      <c r="M10" s="59">
        <f>0</f>
        <v>0</v>
      </c>
      <c r="N10" s="52">
        <f t="shared" ref="N10:N73" ca="1" si="1">IF((ROW(A10)-$Q$4)&gt;10, INDIRECT("M"&amp;(ROUND((A10*(300/$S$6)-$Q$4),0))+10),0)</f>
        <v>0</v>
      </c>
      <c r="O10" s="99" t="str">
        <f ca="1">IF(N10&lt;($N$8+ABS($N$8*$O$6)),"P","")</f>
        <v/>
      </c>
      <c r="P10" s="102" t="str">
        <f t="shared" ref="P10:P14" ca="1" si="2">IF(O10="P",IF(N10&lt;N9,IF(N10&lt;N11,"P",""),""),"")</f>
        <v/>
      </c>
      <c r="Q10" s="29">
        <f>4000</f>
        <v>4000</v>
      </c>
      <c r="R10" s="102" t="str">
        <f t="shared" ref="R10:R14" ca="1" si="3">IF(P10="P",P10&amp;" "&amp;Q10,"")</f>
        <v/>
      </c>
      <c r="S10" s="53">
        <f t="shared" ref="S10:S73" ca="1" si="4">IF((ROW(A10)-$Q$4)&gt;9, (2*INDIRECT("k"&amp;(ROUND((A10*(300/$S$6)-$Q$4),0))+10)+INDIRECT("k"&amp;(ROUND((A11*(300/$S$6)-$Q$4),0))+10))/3,0)</f>
        <v>2.5401968280257656</v>
      </c>
    </row>
    <row r="11" spans="1:28">
      <c r="A11">
        <v>1</v>
      </c>
      <c r="B11" s="26">
        <f>SUM('Données BMP'!J6:L6)-'Données BMP'!N6</f>
        <v>-23</v>
      </c>
      <c r="C11" s="16"/>
      <c r="D11" s="16">
        <f>AVERAGE(B10:B72)</f>
        <v>190.57142857142858</v>
      </c>
      <c r="E11" s="16">
        <f>AVERAGE(B10:B48)</f>
        <v>210.61538461538461</v>
      </c>
      <c r="F11" s="16">
        <f>AVERAGE(B10:B31)</f>
        <v>216.63636363636363</v>
      </c>
      <c r="G11" s="16">
        <f>AVERAGE(B10:B13)</f>
        <v>36.25</v>
      </c>
      <c r="H11" s="16">
        <f t="shared" si="0"/>
        <v>-23</v>
      </c>
      <c r="I11" s="16"/>
      <c r="J11" s="27">
        <f t="shared" ref="J11:J73" si="5">D11*$D$5*(1/$D$4)+E11*$E$5*(1/$D$4)+F11*$F$5*(1/$D$4)+G11*$G$5*(1/$D$4)+H11*$H$5*(1/$D$4)</f>
        <v>133.42635489510488</v>
      </c>
      <c r="K11" s="27">
        <f t="shared" ref="K11:K74" si="6">J11-$J$8</f>
        <v>7.6205904840772973</v>
      </c>
      <c r="L11" s="16"/>
      <c r="M11" s="59">
        <f t="shared" ref="M11:M74" si="7">(B11-B10)</f>
        <v>-2</v>
      </c>
      <c r="N11" s="52">
        <f t="shared" ca="1" si="1"/>
        <v>-2</v>
      </c>
      <c r="O11" s="99" t="str">
        <f t="shared" ref="O11:O74" ca="1" si="8">IF(N11&lt;($N$8+ABS($N$8*$O$6)),"P","")</f>
        <v/>
      </c>
      <c r="P11" s="102" t="str">
        <f t="shared" ca="1" si="2"/>
        <v/>
      </c>
      <c r="Q11" s="29">
        <f>Q10+10</f>
        <v>4010</v>
      </c>
      <c r="R11" s="102" t="str">
        <f t="shared" ca="1" si="3"/>
        <v/>
      </c>
      <c r="S11" s="53">
        <f t="shared" ca="1" si="4"/>
        <v>10.595591750926388</v>
      </c>
    </row>
    <row r="12" spans="1:28">
      <c r="A12">
        <v>2</v>
      </c>
      <c r="B12" s="26">
        <f>SUM('Données BMP'!J7:L7)-'Données BMP'!N7</f>
        <v>-20</v>
      </c>
      <c r="C12" s="16"/>
      <c r="D12" s="16">
        <f>AVERAGE(B10:B73)</f>
        <v>190.421875</v>
      </c>
      <c r="E12" s="16">
        <f>AVERAGE(B10:B49)</f>
        <v>209.95</v>
      </c>
      <c r="F12" s="16">
        <f>AVERAGE(B10:B32)</f>
        <v>218.56521739130434</v>
      </c>
      <c r="G12" s="16">
        <f t="shared" ref="G12:G75" si="9">AVERAGE(B10:B14)</f>
        <v>94.6</v>
      </c>
      <c r="H12" s="16">
        <f t="shared" si="0"/>
        <v>-20</v>
      </c>
      <c r="I12" s="16"/>
      <c r="J12" s="27">
        <f t="shared" si="5"/>
        <v>142.35135869565215</v>
      </c>
      <c r="K12" s="27">
        <f t="shared" si="6"/>
        <v>16.54559428462457</v>
      </c>
      <c r="L12" s="16"/>
      <c r="M12" s="59">
        <f t="shared" si="7"/>
        <v>3</v>
      </c>
      <c r="N12" s="52">
        <f t="shared" ca="1" si="1"/>
        <v>3</v>
      </c>
      <c r="O12" s="99" t="str">
        <f t="shared" ca="1" si="8"/>
        <v/>
      </c>
      <c r="P12" s="102" t="str">
        <f t="shared" ca="1" si="2"/>
        <v/>
      </c>
      <c r="Q12" s="29">
        <f t="shared" ref="Q12:Q75" si="10">Q11+10</f>
        <v>4020</v>
      </c>
      <c r="R12" s="102" t="str">
        <f t="shared" ca="1" si="3"/>
        <v/>
      </c>
      <c r="S12" s="53">
        <f t="shared" ca="1" si="4"/>
        <v>38.461198296642955</v>
      </c>
    </row>
    <row r="13" spans="1:28">
      <c r="A13">
        <v>3</v>
      </c>
      <c r="B13" s="26">
        <f>SUM('Données BMP'!J8:L8)-'Données BMP'!N8</f>
        <v>209</v>
      </c>
      <c r="C13" s="16"/>
      <c r="D13" s="16">
        <f>AVERAGE(B10:B74)</f>
        <v>190.32307692307691</v>
      </c>
      <c r="E13" s="16">
        <f>AVERAGE(B10:B50)</f>
        <v>209.58536585365854</v>
      </c>
      <c r="F13" s="16">
        <f>AVERAGE(B10:B33)</f>
        <v>220.75</v>
      </c>
      <c r="G13" s="16">
        <f t="shared" si="9"/>
        <v>154.19999999999999</v>
      </c>
      <c r="H13" s="16">
        <f t="shared" si="0"/>
        <v>209</v>
      </c>
      <c r="I13" s="16"/>
      <c r="J13" s="27">
        <f t="shared" si="5"/>
        <v>208.09817073170731</v>
      </c>
      <c r="K13" s="27">
        <f t="shared" si="6"/>
        <v>82.292406320679731</v>
      </c>
      <c r="L13" s="16"/>
      <c r="M13" s="59">
        <f t="shared" si="7"/>
        <v>229</v>
      </c>
      <c r="N13" s="52">
        <f t="shared" ca="1" si="1"/>
        <v>229</v>
      </c>
      <c r="O13" s="99" t="str">
        <f t="shared" ca="1" si="8"/>
        <v/>
      </c>
      <c r="P13" s="102" t="str">
        <f t="shared" ca="1" si="2"/>
        <v/>
      </c>
      <c r="Q13" s="29">
        <f t="shared" si="10"/>
        <v>4030</v>
      </c>
      <c r="R13" s="102" t="str">
        <f t="shared" ca="1" si="3"/>
        <v/>
      </c>
      <c r="S13" s="53">
        <f t="shared" ca="1" si="4"/>
        <v>94.799524013285236</v>
      </c>
    </row>
    <row r="14" spans="1:28">
      <c r="A14">
        <v>4</v>
      </c>
      <c r="B14" s="26">
        <f>SUM('Données BMP'!J9:L9)-'Données BMP'!N9</f>
        <v>328</v>
      </c>
      <c r="C14" s="16"/>
      <c r="D14" s="16">
        <f>AVERAGE(B10:B75)</f>
        <v>190.36363636363637</v>
      </c>
      <c r="E14" s="16">
        <f>AVERAGE(B10:B51)</f>
        <v>209.47619047619048</v>
      </c>
      <c r="F14" s="16">
        <f>AVERAGE(B10:B34)</f>
        <v>222.92</v>
      </c>
      <c r="G14" s="16">
        <f t="shared" si="9"/>
        <v>207.8</v>
      </c>
      <c r="H14" s="16">
        <f t="shared" si="0"/>
        <v>328</v>
      </c>
      <c r="I14" s="16"/>
      <c r="J14" s="27">
        <f t="shared" si="5"/>
        <v>245.6195238095238</v>
      </c>
      <c r="K14" s="27">
        <f t="shared" si="6"/>
        <v>119.81375939849622</v>
      </c>
      <c r="L14" s="16"/>
      <c r="M14" s="59">
        <f t="shared" si="7"/>
        <v>119</v>
      </c>
      <c r="N14" s="52">
        <f t="shared" ca="1" si="1"/>
        <v>119</v>
      </c>
      <c r="O14" s="99" t="str">
        <f t="shared" ca="1" si="8"/>
        <v/>
      </c>
      <c r="P14" s="102" t="str">
        <f t="shared" ca="1" si="2"/>
        <v/>
      </c>
      <c r="Q14" s="29">
        <f t="shared" si="10"/>
        <v>4040</v>
      </c>
      <c r="R14" s="102" t="str">
        <f t="shared" ca="1" si="3"/>
        <v/>
      </c>
      <c r="S14" s="53">
        <f t="shared" ca="1" si="4"/>
        <v>117.77387340593582</v>
      </c>
    </row>
    <row r="15" spans="1:28">
      <c r="A15">
        <v>5</v>
      </c>
      <c r="B15" s="26">
        <f>SUM('Données BMP'!J10:L10)-'Données BMP'!N10</f>
        <v>277</v>
      </c>
      <c r="C15" s="16"/>
      <c r="D15" s="16">
        <f>AVERAGE(B10:B76)</f>
        <v>190.53731343283582</v>
      </c>
      <c r="E15" s="16">
        <f>AVERAGE(B10:B52)</f>
        <v>208.86046511627907</v>
      </c>
      <c r="F15" s="16">
        <f>AVERAGE(B10:B35)</f>
        <v>222.88461538461539</v>
      </c>
      <c r="G15" s="16">
        <f t="shared" si="9"/>
        <v>261.60000000000002</v>
      </c>
      <c r="H15" s="16">
        <f t="shared" si="0"/>
        <v>277</v>
      </c>
      <c r="I15" s="16"/>
      <c r="J15" s="27">
        <f t="shared" si="5"/>
        <v>239.49986583184256</v>
      </c>
      <c r="K15" s="27">
        <f t="shared" si="6"/>
        <v>113.69410142081497</v>
      </c>
      <c r="L15" s="16"/>
      <c r="M15" s="59">
        <f t="shared" si="7"/>
        <v>-51</v>
      </c>
      <c r="N15" s="52">
        <f t="shared" ca="1" si="1"/>
        <v>-51</v>
      </c>
      <c r="O15" s="99" t="str">
        <f t="shared" ca="1" si="8"/>
        <v>P</v>
      </c>
      <c r="P15" s="102" t="str">
        <f ca="1">IF(O15="P",IF(N15&lt;N14,IF(N15&lt;N16,"P",""),""),"")</f>
        <v>P</v>
      </c>
      <c r="Q15" s="29">
        <f t="shared" si="10"/>
        <v>4050</v>
      </c>
      <c r="R15" s="102" t="str">
        <f ca="1">IF(P15="P",P15&amp;" "&amp;Q15,"")</f>
        <v>P 4050</v>
      </c>
      <c r="S15" s="53">
        <f t="shared" ca="1" si="4"/>
        <v>111.21260153073952</v>
      </c>
    </row>
    <row r="16" spans="1:28">
      <c r="A16">
        <v>6</v>
      </c>
      <c r="B16" s="26">
        <f>SUM('Données BMP'!J11:L11)-'Données BMP'!N11</f>
        <v>245</v>
      </c>
      <c r="C16" s="16"/>
      <c r="D16" s="16">
        <f>AVERAGE(B10:B77)</f>
        <v>190.79411764705881</v>
      </c>
      <c r="E16" s="16">
        <f>AVERAGE(B10:B53)</f>
        <v>206.93181818181819</v>
      </c>
      <c r="F16" s="16">
        <f>AVERAGE(B10:B36)</f>
        <v>220.77777777777777</v>
      </c>
      <c r="G16" s="16">
        <f t="shared" si="9"/>
        <v>276.39999999999998</v>
      </c>
      <c r="H16" s="16">
        <f t="shared" si="0"/>
        <v>245</v>
      </c>
      <c r="I16" s="16"/>
      <c r="J16" s="27">
        <f t="shared" si="5"/>
        <v>232.05536616161618</v>
      </c>
      <c r="K16" s="27">
        <f t="shared" si="6"/>
        <v>106.2496017505886</v>
      </c>
      <c r="L16" s="16"/>
      <c r="M16" s="59">
        <f t="shared" si="7"/>
        <v>-32</v>
      </c>
      <c r="N16" s="52">
        <f t="shared" ca="1" si="1"/>
        <v>-32</v>
      </c>
      <c r="O16" s="99" t="str">
        <f t="shared" ca="1" si="8"/>
        <v>P</v>
      </c>
      <c r="P16" s="102" t="str">
        <f t="shared" ref="P16:P79" ca="1" si="11">IF(O16="P",IF(N16&lt;N15,IF(N16&lt;N17,"P",""),""),"")</f>
        <v/>
      </c>
      <c r="Q16" s="29">
        <f t="shared" si="10"/>
        <v>4060</v>
      </c>
      <c r="R16" s="102" t="str">
        <f t="shared" ref="R16:R79" ca="1" si="12">IF(P16="P",P16&amp;" "&amp;Q16,"")</f>
        <v/>
      </c>
      <c r="S16" s="53">
        <f t="shared" ca="1" si="4"/>
        <v>105.99635800359484</v>
      </c>
    </row>
    <row r="17" spans="1:19">
      <c r="A17">
        <v>7</v>
      </c>
      <c r="B17" s="26">
        <f>SUM('Données BMP'!J12:L12)-'Données BMP'!N12</f>
        <v>249</v>
      </c>
      <c r="C17" s="16"/>
      <c r="D17" s="16">
        <f>AVERAGE(B10:B78)</f>
        <v>191.17391304347825</v>
      </c>
      <c r="E17" s="16">
        <f>AVERAGE(B10:B54)</f>
        <v>204.62222222222223</v>
      </c>
      <c r="F17" s="16">
        <f>AVERAGE(B10:B37)</f>
        <v>217.78571428571428</v>
      </c>
      <c r="G17" s="16">
        <f t="shared" si="9"/>
        <v>276.60000000000002</v>
      </c>
      <c r="H17" s="16">
        <f t="shared" si="0"/>
        <v>249</v>
      </c>
      <c r="I17" s="16"/>
      <c r="J17" s="27">
        <f t="shared" si="5"/>
        <v>231.29563492063494</v>
      </c>
      <c r="K17" s="27">
        <f t="shared" si="6"/>
        <v>105.48987050960736</v>
      </c>
      <c r="L17" s="16"/>
      <c r="M17" s="59">
        <f t="shared" si="7"/>
        <v>4</v>
      </c>
      <c r="N17" s="52">
        <f t="shared" ca="1" si="1"/>
        <v>4</v>
      </c>
      <c r="O17" s="99" t="str">
        <f t="shared" ca="1" si="8"/>
        <v/>
      </c>
      <c r="P17" s="102" t="str">
        <f t="shared" ca="1" si="11"/>
        <v/>
      </c>
      <c r="Q17" s="29">
        <f t="shared" si="10"/>
        <v>4070</v>
      </c>
      <c r="R17" s="102" t="str">
        <f t="shared" ca="1" si="12"/>
        <v/>
      </c>
      <c r="S17" s="53">
        <f t="shared" ca="1" si="4"/>
        <v>108.1157820578015</v>
      </c>
    </row>
    <row r="18" spans="1:19">
      <c r="A18">
        <v>8</v>
      </c>
      <c r="B18" s="26">
        <f>SUM('Données BMP'!J13:L13)-'Données BMP'!N13</f>
        <v>283</v>
      </c>
      <c r="C18" s="16"/>
      <c r="D18" s="16">
        <f>AVERAGE(B10:B79)</f>
        <v>191.65714285714284</v>
      </c>
      <c r="E18" s="16">
        <f>AVERAGE(B10:B55)</f>
        <v>202.58695652173913</v>
      </c>
      <c r="F18" s="16">
        <f>AVERAGE(B10:B38)</f>
        <v>216</v>
      </c>
      <c r="G18" s="16">
        <f t="shared" si="9"/>
        <v>280.8</v>
      </c>
      <c r="H18" s="16">
        <f t="shared" si="0"/>
        <v>283</v>
      </c>
      <c r="I18" s="16"/>
      <c r="J18" s="27">
        <f t="shared" si="5"/>
        <v>239.17336956521737</v>
      </c>
      <c r="K18" s="27">
        <f t="shared" si="6"/>
        <v>113.36760515418979</v>
      </c>
      <c r="L18" s="16"/>
      <c r="M18" s="59">
        <f t="shared" si="7"/>
        <v>34</v>
      </c>
      <c r="N18" s="52">
        <f t="shared" ca="1" si="1"/>
        <v>34</v>
      </c>
      <c r="O18" s="99" t="str">
        <f t="shared" ca="1" si="8"/>
        <v/>
      </c>
      <c r="P18" s="102" t="str">
        <f t="shared" ca="1" si="11"/>
        <v/>
      </c>
      <c r="Q18" s="29">
        <f t="shared" si="10"/>
        <v>4080</v>
      </c>
      <c r="R18" s="102" t="str">
        <f t="shared" ca="1" si="12"/>
        <v/>
      </c>
      <c r="S18" s="53">
        <f t="shared" ca="1" si="4"/>
        <v>116.78676565372727</v>
      </c>
    </row>
    <row r="19" spans="1:19">
      <c r="A19">
        <v>9</v>
      </c>
      <c r="B19" s="26">
        <f>SUM('Données BMP'!J14:L14)-'Données BMP'!N14</f>
        <v>329</v>
      </c>
      <c r="C19" s="16"/>
      <c r="D19" s="16">
        <f>AVERAGE(B10:B80)</f>
        <v>192.16901408450704</v>
      </c>
      <c r="E19" s="16">
        <f>AVERAGE(B10:B56)</f>
        <v>201.44680851063831</v>
      </c>
      <c r="F19" s="16">
        <f>AVERAGE(B10:B39)</f>
        <v>215.5</v>
      </c>
      <c r="G19" s="16">
        <f t="shared" si="9"/>
        <v>274</v>
      </c>
      <c r="H19" s="16">
        <f t="shared" si="0"/>
        <v>329</v>
      </c>
      <c r="I19" s="16"/>
      <c r="J19" s="27">
        <f t="shared" si="5"/>
        <v>249.43085106382978</v>
      </c>
      <c r="K19" s="27">
        <f t="shared" si="6"/>
        <v>123.6250866528022</v>
      </c>
      <c r="L19" s="16"/>
      <c r="M19" s="59">
        <f t="shared" si="7"/>
        <v>46</v>
      </c>
      <c r="N19" s="52">
        <f t="shared" ca="1" si="1"/>
        <v>46</v>
      </c>
      <c r="O19" s="99" t="str">
        <f t="shared" ca="1" si="8"/>
        <v/>
      </c>
      <c r="P19" s="102" t="str">
        <f t="shared" ca="1" si="11"/>
        <v/>
      </c>
      <c r="Q19" s="29">
        <f t="shared" si="10"/>
        <v>4090</v>
      </c>
      <c r="R19" s="102" t="str">
        <f t="shared" ca="1" si="12"/>
        <v/>
      </c>
      <c r="S19" s="53">
        <f t="shared" ca="1" si="4"/>
        <v>120.57028571575499</v>
      </c>
    </row>
    <row r="20" spans="1:19">
      <c r="A20">
        <v>10</v>
      </c>
      <c r="B20" s="26">
        <f>SUM('Données BMP'!J15:L15)-'Données BMP'!N15</f>
        <v>298</v>
      </c>
      <c r="C20" s="16"/>
      <c r="D20" s="16">
        <f>AVERAGE(B10:B81)</f>
        <v>192.76388888888889</v>
      </c>
      <c r="E20" s="16">
        <f>AVERAGE(B10:B57)</f>
        <v>200.85416666666666</v>
      </c>
      <c r="F20" s="16">
        <f>AVERAGE(B10:B40)</f>
        <v>215.41935483870967</v>
      </c>
      <c r="G20" s="16">
        <f t="shared" si="9"/>
        <v>263.60000000000002</v>
      </c>
      <c r="H20" s="16">
        <f t="shared" si="0"/>
        <v>298</v>
      </c>
      <c r="I20" s="16"/>
      <c r="J20" s="27">
        <f t="shared" si="5"/>
        <v>240.26644825268818</v>
      </c>
      <c r="K20" s="27">
        <f t="shared" si="6"/>
        <v>114.4606838416606</v>
      </c>
      <c r="L20" s="16"/>
      <c r="M20" s="59">
        <f t="shared" si="7"/>
        <v>-31</v>
      </c>
      <c r="N20" s="52">
        <f t="shared" ca="1" si="1"/>
        <v>-31</v>
      </c>
      <c r="O20" s="99" t="str">
        <f t="shared" ca="1" si="8"/>
        <v>P</v>
      </c>
      <c r="P20" s="102" t="str">
        <f t="shared" ca="1" si="11"/>
        <v/>
      </c>
      <c r="Q20" s="29">
        <f t="shared" si="10"/>
        <v>4100</v>
      </c>
      <c r="R20" s="102" t="str">
        <f t="shared" ca="1" si="12"/>
        <v/>
      </c>
      <c r="S20" s="53">
        <f t="shared" ca="1" si="4"/>
        <v>107.0875777914448</v>
      </c>
    </row>
    <row r="21" spans="1:19">
      <c r="A21">
        <v>11</v>
      </c>
      <c r="B21" s="26">
        <f>SUM('Données BMP'!J16:L16)-'Données BMP'!N16</f>
        <v>211</v>
      </c>
      <c r="C21" s="16"/>
      <c r="D21" s="16">
        <f>AVERAGE(B10:B82)</f>
        <v>193.38356164383561</v>
      </c>
      <c r="E21" s="16">
        <f>AVERAGE(B10:B58)</f>
        <v>200.10204081632654</v>
      </c>
      <c r="F21" s="16">
        <f>AVERAGE(B10:B41)</f>
        <v>215.46875</v>
      </c>
      <c r="G21" s="16">
        <f t="shared" si="9"/>
        <v>261.2</v>
      </c>
      <c r="H21" s="16">
        <f t="shared" si="0"/>
        <v>211</v>
      </c>
      <c r="I21" s="16"/>
      <c r="J21" s="27">
        <f t="shared" si="5"/>
        <v>218.14713010204082</v>
      </c>
      <c r="K21" s="27">
        <f t="shared" si="6"/>
        <v>92.341365691013237</v>
      </c>
      <c r="L21" s="16"/>
      <c r="M21" s="59">
        <f t="shared" si="7"/>
        <v>-87</v>
      </c>
      <c r="N21" s="52">
        <f t="shared" ca="1" si="1"/>
        <v>-87</v>
      </c>
      <c r="O21" s="99" t="str">
        <f t="shared" ca="1" si="8"/>
        <v>P</v>
      </c>
      <c r="P21" s="102" t="str">
        <f t="shared" ca="1" si="11"/>
        <v>P</v>
      </c>
      <c r="Q21" s="29">
        <f t="shared" si="10"/>
        <v>4110</v>
      </c>
      <c r="R21" s="102" t="str">
        <f t="shared" ca="1" si="12"/>
        <v>P 4110</v>
      </c>
      <c r="S21" s="53">
        <f t="shared" ca="1" si="4"/>
        <v>91.155377879221859</v>
      </c>
    </row>
    <row r="22" spans="1:19">
      <c r="A22">
        <v>12</v>
      </c>
      <c r="B22" s="26">
        <f>SUM('Données BMP'!J17:L17)-'Données BMP'!N17</f>
        <v>197</v>
      </c>
      <c r="C22" s="16"/>
      <c r="D22" s="16">
        <f>AVERAGE(B10:B83)</f>
        <v>194.1081081081081</v>
      </c>
      <c r="E22" s="16">
        <f t="shared" ref="E22:E85" si="13">AVERAGE(B10:B59)</f>
        <v>199.38</v>
      </c>
      <c r="F22" s="16">
        <f>AVERAGE(B10:B42)</f>
        <v>215.33333333333334</v>
      </c>
      <c r="G22" s="16">
        <f t="shared" si="9"/>
        <v>262</v>
      </c>
      <c r="H22" s="16">
        <f t="shared" si="0"/>
        <v>197</v>
      </c>
      <c r="I22" s="16"/>
      <c r="J22" s="27">
        <f t="shared" si="5"/>
        <v>214.58916666666667</v>
      </c>
      <c r="K22" s="27">
        <f t="shared" si="6"/>
        <v>88.783402255639089</v>
      </c>
      <c r="L22" s="16"/>
      <c r="M22" s="59">
        <f t="shared" si="7"/>
        <v>-14</v>
      </c>
      <c r="N22" s="52">
        <f t="shared" ca="1" si="1"/>
        <v>-14</v>
      </c>
      <c r="O22" s="99" t="str">
        <f t="shared" ca="1" si="8"/>
        <v/>
      </c>
      <c r="P22" s="102" t="str">
        <f t="shared" ca="1" si="11"/>
        <v/>
      </c>
      <c r="Q22" s="29">
        <f t="shared" si="10"/>
        <v>4120</v>
      </c>
      <c r="R22" s="102" t="str">
        <f t="shared" ca="1" si="12"/>
        <v/>
      </c>
      <c r="S22" s="53">
        <f t="shared" ca="1" si="4"/>
        <v>95.232846700083542</v>
      </c>
    </row>
    <row r="23" spans="1:19">
      <c r="A23">
        <v>13</v>
      </c>
      <c r="B23" s="26">
        <f>SUM('Données BMP'!J18:L18)-'Données BMP'!N18</f>
        <v>271</v>
      </c>
      <c r="C23" s="16"/>
      <c r="D23" s="16">
        <f>AVERAGE(B10:B84)</f>
        <v>194.84</v>
      </c>
      <c r="E23" s="16">
        <f t="shared" si="13"/>
        <v>202.9</v>
      </c>
      <c r="F23" s="16">
        <f>AVERAGE(B10:B43)</f>
        <v>215</v>
      </c>
      <c r="G23" s="16">
        <f t="shared" si="9"/>
        <v>266.60000000000002</v>
      </c>
      <c r="H23" s="16">
        <f t="shared" si="0"/>
        <v>271</v>
      </c>
      <c r="I23" s="16"/>
      <c r="J23" s="27">
        <f t="shared" si="5"/>
        <v>233.9375</v>
      </c>
      <c r="K23" s="27">
        <f t="shared" si="6"/>
        <v>108.13173558897242</v>
      </c>
      <c r="L23" s="16"/>
      <c r="M23" s="59">
        <f t="shared" si="7"/>
        <v>74</v>
      </c>
      <c r="N23" s="52">
        <f t="shared" ca="1" si="1"/>
        <v>74</v>
      </c>
      <c r="O23" s="99" t="str">
        <f t="shared" ca="1" si="8"/>
        <v/>
      </c>
      <c r="P23" s="102" t="str">
        <f t="shared" ca="1" si="11"/>
        <v/>
      </c>
      <c r="Q23" s="29">
        <f t="shared" si="10"/>
        <v>4130</v>
      </c>
      <c r="R23" s="102" t="str">
        <f t="shared" ca="1" si="12"/>
        <v/>
      </c>
      <c r="S23" s="53">
        <f t="shared" ca="1" si="4"/>
        <v>113.57721177944863</v>
      </c>
    </row>
    <row r="24" spans="1:19">
      <c r="A24">
        <v>14</v>
      </c>
      <c r="B24" s="26">
        <f>SUM('Données BMP'!J19:L19)-'Données BMP'!N19</f>
        <v>333</v>
      </c>
      <c r="C24" s="16"/>
      <c r="D24" s="16">
        <f>AVERAGE(B10:B85)</f>
        <v>195.57894736842104</v>
      </c>
      <c r="E24" s="16">
        <f t="shared" si="13"/>
        <v>206.42</v>
      </c>
      <c r="F24" s="16">
        <f>AVERAGE(B10:B44)</f>
        <v>214.54285714285714</v>
      </c>
      <c r="G24" s="16">
        <f t="shared" si="9"/>
        <v>271.60000000000002</v>
      </c>
      <c r="H24" s="16">
        <f t="shared" si="0"/>
        <v>333</v>
      </c>
      <c r="I24" s="16"/>
      <c r="J24" s="27">
        <f t="shared" si="5"/>
        <v>250.2739285714286</v>
      </c>
      <c r="K24" s="27">
        <f t="shared" si="6"/>
        <v>124.46816416040102</v>
      </c>
      <c r="L24" s="16"/>
      <c r="M24" s="59">
        <f t="shared" si="7"/>
        <v>62</v>
      </c>
      <c r="N24" s="52">
        <f t="shared" ca="1" si="1"/>
        <v>62</v>
      </c>
      <c r="O24" s="99" t="str">
        <f t="shared" ca="1" si="8"/>
        <v/>
      </c>
      <c r="P24" s="102" t="str">
        <f t="shared" ca="1" si="11"/>
        <v/>
      </c>
      <c r="Q24" s="29">
        <f t="shared" si="10"/>
        <v>4140</v>
      </c>
      <c r="R24" s="102" t="str">
        <f t="shared" ca="1" si="12"/>
        <v/>
      </c>
      <c r="S24" s="53">
        <f t="shared" ca="1" si="4"/>
        <v>123.16555834029519</v>
      </c>
    </row>
    <row r="25" spans="1:19">
      <c r="A25">
        <v>15</v>
      </c>
      <c r="B25" s="26">
        <f>SUM('Données BMP'!J20:L20)-'Données BMP'!N20</f>
        <v>321</v>
      </c>
      <c r="C25" s="16"/>
      <c r="D25" s="16">
        <f>AVERAGE(B10:B86)</f>
        <v>196.46753246753246</v>
      </c>
      <c r="E25" s="16">
        <f t="shared" si="13"/>
        <v>209.84</v>
      </c>
      <c r="F25" s="16">
        <f>AVERAGE(B10:B45)</f>
        <v>213.72222222222223</v>
      </c>
      <c r="G25" s="16">
        <f t="shared" si="9"/>
        <v>264.2</v>
      </c>
      <c r="H25" s="16">
        <f t="shared" si="0"/>
        <v>321</v>
      </c>
      <c r="I25" s="16"/>
      <c r="J25" s="27">
        <f t="shared" si="5"/>
        <v>246.36611111111111</v>
      </c>
      <c r="K25" s="27">
        <f t="shared" si="6"/>
        <v>120.56034670008353</v>
      </c>
      <c r="L25" s="16"/>
      <c r="M25" s="59">
        <f t="shared" si="7"/>
        <v>-12</v>
      </c>
      <c r="N25" s="52">
        <f t="shared" ca="1" si="1"/>
        <v>-12</v>
      </c>
      <c r="O25" s="99" t="str">
        <f t="shared" ca="1" si="8"/>
        <v/>
      </c>
      <c r="P25" s="102" t="str">
        <f t="shared" ca="1" si="11"/>
        <v/>
      </c>
      <c r="Q25" s="29">
        <f t="shared" si="10"/>
        <v>4150</v>
      </c>
      <c r="R25" s="102" t="str">
        <f t="shared" ca="1" si="12"/>
        <v/>
      </c>
      <c r="S25" s="53">
        <f t="shared" ca="1" si="4"/>
        <v>112.3869357891726</v>
      </c>
    </row>
    <row r="26" spans="1:19">
      <c r="A26">
        <v>16</v>
      </c>
      <c r="B26" s="26">
        <f>SUM('Données BMP'!J21:L21)-'Données BMP'!N21</f>
        <v>236</v>
      </c>
      <c r="C26" s="16"/>
      <c r="D26" s="16">
        <f>AVERAGE(B10:B87)</f>
        <v>197.47435897435898</v>
      </c>
      <c r="E26" s="16">
        <f t="shared" si="13"/>
        <v>208.74</v>
      </c>
      <c r="F26" s="16">
        <f t="shared" ref="F26:F89" si="14">AVERAGE(B10:B46)</f>
        <v>212.75675675675674</v>
      </c>
      <c r="G26" s="16">
        <f t="shared" si="9"/>
        <v>243</v>
      </c>
      <c r="H26" s="16">
        <f t="shared" si="0"/>
        <v>236</v>
      </c>
      <c r="I26" s="16"/>
      <c r="J26" s="27">
        <f t="shared" si="5"/>
        <v>221.84587837837836</v>
      </c>
      <c r="K26" s="27">
        <f t="shared" si="6"/>
        <v>96.040113967350777</v>
      </c>
      <c r="L26" s="16"/>
      <c r="M26" s="59">
        <f t="shared" si="7"/>
        <v>-85</v>
      </c>
      <c r="N26" s="52">
        <f t="shared" ca="1" si="1"/>
        <v>-85</v>
      </c>
      <c r="O26" s="99" t="str">
        <f t="shared" ca="1" si="8"/>
        <v>P</v>
      </c>
      <c r="P26" s="102" t="str">
        <f t="shared" ca="1" si="11"/>
        <v>P</v>
      </c>
      <c r="Q26" s="29">
        <f t="shared" si="10"/>
        <v>4160</v>
      </c>
      <c r="R26" s="102" t="str">
        <f t="shared" ca="1" si="12"/>
        <v>P 4160</v>
      </c>
      <c r="S26" s="53">
        <f t="shared" ca="1" si="4"/>
        <v>89.451150003386829</v>
      </c>
    </row>
    <row r="27" spans="1:19">
      <c r="A27">
        <v>17</v>
      </c>
      <c r="B27" s="26">
        <f>SUM('Données BMP'!J22:L22)-'Données BMP'!N22</f>
        <v>160</v>
      </c>
      <c r="C27" s="16"/>
      <c r="D27" s="16">
        <f>AVERAGE(B10:B88)</f>
        <v>198.91139240506328</v>
      </c>
      <c r="E27" s="16">
        <f t="shared" si="13"/>
        <v>205.14</v>
      </c>
      <c r="F27" s="16">
        <f t="shared" si="14"/>
        <v>217.97297297297297</v>
      </c>
      <c r="G27" s="16">
        <f t="shared" si="9"/>
        <v>219.6</v>
      </c>
      <c r="H27" s="16">
        <f t="shared" si="0"/>
        <v>160</v>
      </c>
      <c r="I27" s="16"/>
      <c r="J27" s="27">
        <f t="shared" si="5"/>
        <v>202.07898648648649</v>
      </c>
      <c r="K27" s="27">
        <f t="shared" si="6"/>
        <v>76.273222075458904</v>
      </c>
      <c r="L27" s="16"/>
      <c r="M27" s="59">
        <f t="shared" si="7"/>
        <v>-76</v>
      </c>
      <c r="N27" s="52">
        <f t="shared" ca="1" si="1"/>
        <v>-76</v>
      </c>
      <c r="O27" s="99" t="str">
        <f t="shared" ca="1" si="8"/>
        <v>P</v>
      </c>
      <c r="P27" s="102" t="str">
        <f t="shared" ca="1" si="11"/>
        <v/>
      </c>
      <c r="Q27" s="29">
        <f t="shared" si="10"/>
        <v>4170</v>
      </c>
      <c r="R27" s="102" t="str">
        <f t="shared" ca="1" si="12"/>
        <v/>
      </c>
      <c r="S27" s="53">
        <f t="shared" ca="1" si="4"/>
        <v>76.78259144482827</v>
      </c>
    </row>
    <row r="28" spans="1:19">
      <c r="A28">
        <v>18</v>
      </c>
      <c r="B28" s="26">
        <f>SUM('Données BMP'!J23:L23)-'Données BMP'!N23</f>
        <v>165</v>
      </c>
      <c r="C28" s="16"/>
      <c r="D28" s="16">
        <f>AVERAGE(B10:B89)</f>
        <v>200.6875</v>
      </c>
      <c r="E28" s="16">
        <f t="shared" si="13"/>
        <v>202.5</v>
      </c>
      <c r="F28" s="16">
        <f t="shared" si="14"/>
        <v>223.18918918918919</v>
      </c>
      <c r="G28" s="16">
        <f t="shared" si="9"/>
        <v>203.6</v>
      </c>
      <c r="H28" s="16">
        <f t="shared" si="0"/>
        <v>165</v>
      </c>
      <c r="I28" s="16"/>
      <c r="J28" s="27">
        <f t="shared" si="5"/>
        <v>203.60709459459457</v>
      </c>
      <c r="K28" s="27">
        <f t="shared" si="6"/>
        <v>77.801330183566989</v>
      </c>
      <c r="L28" s="16"/>
      <c r="M28" s="59">
        <f t="shared" si="7"/>
        <v>5</v>
      </c>
      <c r="N28" s="52">
        <f t="shared" ca="1" si="1"/>
        <v>5</v>
      </c>
      <c r="O28" s="99" t="str">
        <f t="shared" ca="1" si="8"/>
        <v/>
      </c>
      <c r="P28" s="102" t="str">
        <f t="shared" ca="1" si="11"/>
        <v/>
      </c>
      <c r="Q28" s="29">
        <f t="shared" si="10"/>
        <v>4180</v>
      </c>
      <c r="R28" s="102" t="str">
        <f t="shared" ca="1" si="12"/>
        <v/>
      </c>
      <c r="S28" s="53">
        <f t="shared" ca="1" si="4"/>
        <v>83.101082435819237</v>
      </c>
    </row>
    <row r="29" spans="1:19">
      <c r="A29">
        <v>19</v>
      </c>
      <c r="B29" s="26">
        <f>SUM('Données BMP'!J24:L24)-'Données BMP'!N24</f>
        <v>216</v>
      </c>
      <c r="C29" s="16"/>
      <c r="D29" s="16">
        <f>AVERAGE(B10:B90)</f>
        <v>202.1358024691358</v>
      </c>
      <c r="E29" s="16">
        <f t="shared" si="13"/>
        <v>200.64</v>
      </c>
      <c r="F29" s="16">
        <f t="shared" si="14"/>
        <v>228.70270270270271</v>
      </c>
      <c r="G29" s="16">
        <f t="shared" si="9"/>
        <v>208.6</v>
      </c>
      <c r="H29" s="16">
        <f t="shared" si="0"/>
        <v>216</v>
      </c>
      <c r="I29" s="16"/>
      <c r="J29" s="27">
        <f t="shared" si="5"/>
        <v>219.50635135135133</v>
      </c>
      <c r="K29" s="27">
        <f t="shared" si="6"/>
        <v>93.700586940323745</v>
      </c>
      <c r="L29" s="16"/>
      <c r="M29" s="59">
        <f t="shared" si="7"/>
        <v>51</v>
      </c>
      <c r="N29" s="52">
        <f t="shared" ca="1" si="1"/>
        <v>51</v>
      </c>
      <c r="O29" s="99" t="str">
        <f t="shared" ca="1" si="8"/>
        <v/>
      </c>
      <c r="P29" s="102" t="str">
        <f t="shared" ca="1" si="11"/>
        <v/>
      </c>
      <c r="Q29" s="29">
        <f t="shared" si="10"/>
        <v>4190</v>
      </c>
      <c r="R29" s="102" t="str">
        <f t="shared" ca="1" si="12"/>
        <v/>
      </c>
      <c r="S29" s="53">
        <f t="shared" ca="1" si="4"/>
        <v>96.490023877260683</v>
      </c>
    </row>
    <row r="30" spans="1:19">
      <c r="A30">
        <v>20</v>
      </c>
      <c r="B30" s="26">
        <f>SUM('Données BMP'!J25:L25)-'Données BMP'!N25</f>
        <v>241</v>
      </c>
      <c r="C30" s="16"/>
      <c r="D30" s="16">
        <f>AVERAGE(B10:B91)</f>
        <v>202.48780487804879</v>
      </c>
      <c r="E30" s="16">
        <f t="shared" si="13"/>
        <v>198.9</v>
      </c>
      <c r="F30" s="16">
        <f t="shared" si="14"/>
        <v>228.32432432432432</v>
      </c>
      <c r="G30" s="16">
        <f t="shared" si="9"/>
        <v>228.8</v>
      </c>
      <c r="H30" s="16">
        <f t="shared" si="0"/>
        <v>241</v>
      </c>
      <c r="I30" s="16"/>
      <c r="J30" s="27">
        <f t="shared" si="5"/>
        <v>227.87466216216217</v>
      </c>
      <c r="K30" s="27">
        <f t="shared" si="6"/>
        <v>102.06889775113459</v>
      </c>
      <c r="L30" s="16"/>
      <c r="M30" s="59">
        <f t="shared" si="7"/>
        <v>25</v>
      </c>
      <c r="N30" s="52">
        <f t="shared" ca="1" si="1"/>
        <v>25</v>
      </c>
      <c r="O30" s="99" t="str">
        <f t="shared" ca="1" si="8"/>
        <v/>
      </c>
      <c r="P30" s="102" t="str">
        <f t="shared" ca="1" si="11"/>
        <v/>
      </c>
      <c r="Q30" s="29">
        <f t="shared" si="10"/>
        <v>4200</v>
      </c>
      <c r="R30" s="102" t="str">
        <f t="shared" ca="1" si="12"/>
        <v/>
      </c>
      <c r="S30" s="53">
        <f t="shared" ca="1" si="4"/>
        <v>103.96067703041388</v>
      </c>
    </row>
    <row r="31" spans="1:19">
      <c r="A31">
        <v>21</v>
      </c>
      <c r="B31" s="26">
        <f>SUM('Données BMP'!J26:L26)-'Données BMP'!N26</f>
        <v>261</v>
      </c>
      <c r="C31" s="16"/>
      <c r="D31" s="16">
        <f>AVERAGE(B10:B92)</f>
        <v>202.22891566265059</v>
      </c>
      <c r="E31" s="16">
        <f t="shared" si="13"/>
        <v>196.4</v>
      </c>
      <c r="F31" s="16">
        <f t="shared" si="14"/>
        <v>225</v>
      </c>
      <c r="G31" s="16">
        <f t="shared" si="9"/>
        <v>250</v>
      </c>
      <c r="H31" s="16">
        <f t="shared" si="0"/>
        <v>261</v>
      </c>
      <c r="I31" s="16"/>
      <c r="J31" s="27">
        <f t="shared" si="5"/>
        <v>233.55</v>
      </c>
      <c r="K31" s="27">
        <f t="shared" si="6"/>
        <v>107.74423558897243</v>
      </c>
      <c r="L31" s="16"/>
      <c r="M31" s="59">
        <f t="shared" si="7"/>
        <v>20</v>
      </c>
      <c r="N31" s="52">
        <f t="shared" ca="1" si="1"/>
        <v>20</v>
      </c>
      <c r="O31" s="99" t="str">
        <f t="shared" ca="1" si="8"/>
        <v/>
      </c>
      <c r="P31" s="102" t="str">
        <f t="shared" ca="1" si="11"/>
        <v/>
      </c>
      <c r="Q31" s="29">
        <f t="shared" si="10"/>
        <v>4210</v>
      </c>
      <c r="R31" s="102" t="str">
        <f t="shared" ca="1" si="12"/>
        <v/>
      </c>
      <c r="S31" s="53">
        <f t="shared" ca="1" si="4"/>
        <v>107.67081216554901</v>
      </c>
    </row>
    <row r="32" spans="1:19">
      <c r="A32">
        <v>22</v>
      </c>
      <c r="B32" s="26">
        <f>SUM('Données BMP'!J27:L27)-'Données BMP'!N27</f>
        <v>261</v>
      </c>
      <c r="C32" s="16"/>
      <c r="D32" s="16">
        <f>AVERAGE(B10:B93)</f>
        <v>202.39285714285714</v>
      </c>
      <c r="E32" s="16">
        <f t="shared" si="13"/>
        <v>193</v>
      </c>
      <c r="F32" s="16">
        <f t="shared" si="14"/>
        <v>222.45945945945945</v>
      </c>
      <c r="G32" s="16">
        <f t="shared" si="9"/>
        <v>261.8</v>
      </c>
      <c r="H32" s="16">
        <f t="shared" si="0"/>
        <v>261</v>
      </c>
      <c r="I32" s="16"/>
      <c r="J32" s="27">
        <f t="shared" si="5"/>
        <v>233.32972972972973</v>
      </c>
      <c r="K32" s="27">
        <f t="shared" si="6"/>
        <v>107.52396531870215</v>
      </c>
      <c r="L32" s="16"/>
      <c r="M32" s="59">
        <f t="shared" si="7"/>
        <v>0</v>
      </c>
      <c r="N32" s="52">
        <f t="shared" ca="1" si="1"/>
        <v>0</v>
      </c>
      <c r="O32" s="99" t="str">
        <f t="shared" ca="1" si="8"/>
        <v/>
      </c>
      <c r="P32" s="102" t="str">
        <f t="shared" ca="1" si="11"/>
        <v/>
      </c>
      <c r="Q32" s="29">
        <f t="shared" si="10"/>
        <v>4220</v>
      </c>
      <c r="R32" s="102" t="str">
        <f t="shared" ca="1" si="12"/>
        <v/>
      </c>
      <c r="S32" s="53">
        <f t="shared" ca="1" si="4"/>
        <v>107.5364202736571</v>
      </c>
    </row>
    <row r="33" spans="1:19">
      <c r="A33">
        <v>23</v>
      </c>
      <c r="B33" s="26">
        <f>SUM('Données BMP'!J28:L28)-'Données BMP'!N28</f>
        <v>271</v>
      </c>
      <c r="C33" s="16"/>
      <c r="D33" s="16">
        <f>AVERAGE(B10:B94)</f>
        <v>203.69411764705882</v>
      </c>
      <c r="E33" s="16">
        <f t="shared" si="13"/>
        <v>190.18</v>
      </c>
      <c r="F33" s="16">
        <f t="shared" si="14"/>
        <v>219.18918918918919</v>
      </c>
      <c r="G33" s="16">
        <f t="shared" si="9"/>
        <v>258</v>
      </c>
      <c r="H33" s="16">
        <f t="shared" si="0"/>
        <v>271</v>
      </c>
      <c r="I33" s="16"/>
      <c r="J33" s="27">
        <f t="shared" si="5"/>
        <v>233.36709459459459</v>
      </c>
      <c r="K33" s="27">
        <f t="shared" si="6"/>
        <v>107.56133018356701</v>
      </c>
      <c r="L33" s="16"/>
      <c r="M33" s="59">
        <f t="shared" si="7"/>
        <v>10</v>
      </c>
      <c r="N33" s="52">
        <f t="shared" ca="1" si="1"/>
        <v>10</v>
      </c>
      <c r="O33" s="99" t="str">
        <f t="shared" ca="1" si="8"/>
        <v/>
      </c>
      <c r="P33" s="102" t="str">
        <f t="shared" ca="1" si="11"/>
        <v/>
      </c>
      <c r="Q33" s="29">
        <f t="shared" si="10"/>
        <v>4230</v>
      </c>
      <c r="R33" s="102" t="str">
        <f t="shared" ca="1" si="12"/>
        <v/>
      </c>
      <c r="S33" s="53">
        <f t="shared" ca="1" si="4"/>
        <v>106.41033919257602</v>
      </c>
    </row>
    <row r="34" spans="1:19">
      <c r="A34">
        <v>24</v>
      </c>
      <c r="B34" s="26">
        <f>SUM('Données BMP'!J29:L29)-'Données BMP'!N29</f>
        <v>275</v>
      </c>
      <c r="C34" s="16"/>
      <c r="D34" s="16">
        <f>AVERAGE(B10:B95)</f>
        <v>205.47674418604652</v>
      </c>
      <c r="E34" s="16">
        <f t="shared" si="13"/>
        <v>189.34</v>
      </c>
      <c r="F34" s="16">
        <f t="shared" si="14"/>
        <v>215.24324324324326</v>
      </c>
      <c r="G34" s="16">
        <f t="shared" si="9"/>
        <v>239</v>
      </c>
      <c r="H34" s="16">
        <f t="shared" si="0"/>
        <v>275</v>
      </c>
      <c r="I34" s="16"/>
      <c r="J34" s="27">
        <f t="shared" si="5"/>
        <v>229.91412162162163</v>
      </c>
      <c r="K34" s="27">
        <f t="shared" si="6"/>
        <v>104.10835721059405</v>
      </c>
      <c r="L34" s="16"/>
      <c r="M34" s="59">
        <f t="shared" si="7"/>
        <v>4</v>
      </c>
      <c r="N34" s="52">
        <f t="shared" ca="1" si="1"/>
        <v>4</v>
      </c>
      <c r="O34" s="99" t="str">
        <f t="shared" ca="1" si="8"/>
        <v/>
      </c>
      <c r="P34" s="102" t="str">
        <f t="shared" ca="1" si="11"/>
        <v/>
      </c>
      <c r="Q34" s="29">
        <f t="shared" si="10"/>
        <v>4240</v>
      </c>
      <c r="R34" s="102" t="str">
        <f t="shared" ca="1" si="12"/>
        <v/>
      </c>
      <c r="S34" s="53">
        <f t="shared" ca="1" si="4"/>
        <v>97.864415769152615</v>
      </c>
    </row>
    <row r="35" spans="1:19">
      <c r="A35">
        <v>25</v>
      </c>
      <c r="B35" s="26">
        <f>SUM('Données BMP'!J30:L30)-'Données BMP'!N30</f>
        <v>222</v>
      </c>
      <c r="C35" s="16"/>
      <c r="D35" s="16">
        <f>AVERAGE(B10:B96)</f>
        <v>206.89655172413794</v>
      </c>
      <c r="E35" s="16">
        <f t="shared" si="13"/>
        <v>188.88</v>
      </c>
      <c r="F35" s="16">
        <f t="shared" si="14"/>
        <v>210.59459459459458</v>
      </c>
      <c r="G35" s="16">
        <f t="shared" si="9"/>
        <v>214.2</v>
      </c>
      <c r="H35" s="16">
        <f t="shared" si="0"/>
        <v>222</v>
      </c>
      <c r="I35" s="16"/>
      <c r="J35" s="27">
        <f t="shared" si="5"/>
        <v>211.18229729729731</v>
      </c>
      <c r="K35" s="27">
        <f t="shared" si="6"/>
        <v>85.376532886269729</v>
      </c>
      <c r="L35" s="16"/>
      <c r="M35" s="59">
        <f t="shared" si="7"/>
        <v>-53</v>
      </c>
      <c r="N35" s="52">
        <f t="shared" ca="1" si="1"/>
        <v>-53</v>
      </c>
      <c r="O35" s="99" t="str">
        <f t="shared" ca="1" si="8"/>
        <v>P</v>
      </c>
      <c r="P35" s="102" t="str">
        <f t="shared" ca="1" si="11"/>
        <v/>
      </c>
      <c r="Q35" s="29">
        <f t="shared" si="10"/>
        <v>4250</v>
      </c>
      <c r="R35" s="102" t="str">
        <f t="shared" ca="1" si="12"/>
        <v/>
      </c>
      <c r="S35" s="53">
        <f t="shared" ca="1" si="4"/>
        <v>78.949055408792248</v>
      </c>
    </row>
    <row r="36" spans="1:19">
      <c r="A36">
        <v>26</v>
      </c>
      <c r="B36" s="26">
        <f>SUM('Données BMP'!J31:L31)-'Données BMP'!N31</f>
        <v>166</v>
      </c>
      <c r="C36" s="16"/>
      <c r="D36" s="16">
        <f>AVERAGE(B10:B97)</f>
        <v>207.97727272727272</v>
      </c>
      <c r="E36" s="16">
        <f t="shared" si="13"/>
        <v>187.08</v>
      </c>
      <c r="F36" s="16">
        <f t="shared" si="14"/>
        <v>205.72972972972974</v>
      </c>
      <c r="G36" s="16">
        <f t="shared" si="9"/>
        <v>193.2</v>
      </c>
      <c r="H36" s="16">
        <f t="shared" si="0"/>
        <v>166</v>
      </c>
      <c r="I36" s="16"/>
      <c r="J36" s="27">
        <f t="shared" si="5"/>
        <v>191.89986486486487</v>
      </c>
      <c r="K36" s="27">
        <f t="shared" si="6"/>
        <v>66.094100453837285</v>
      </c>
      <c r="L36" s="16"/>
      <c r="M36" s="59">
        <f t="shared" si="7"/>
        <v>-56</v>
      </c>
      <c r="N36" s="52">
        <f t="shared" ca="1" si="1"/>
        <v>-56</v>
      </c>
      <c r="O36" s="99" t="str">
        <f t="shared" ca="1" si="8"/>
        <v>P</v>
      </c>
      <c r="P36" s="102" t="str">
        <f t="shared" ca="1" si="11"/>
        <v>P</v>
      </c>
      <c r="Q36" s="29">
        <f t="shared" si="10"/>
        <v>4260</v>
      </c>
      <c r="R36" s="102" t="str">
        <f t="shared" ca="1" si="12"/>
        <v>P 4260</v>
      </c>
      <c r="S36" s="53">
        <f t="shared" ca="1" si="4"/>
        <v>62.373537390774224</v>
      </c>
    </row>
    <row r="37" spans="1:19">
      <c r="A37">
        <v>27</v>
      </c>
      <c r="B37" s="26">
        <f>SUM('Données BMP'!J32:L32)-'Données BMP'!N32</f>
        <v>137</v>
      </c>
      <c r="C37" s="16"/>
      <c r="D37" s="16">
        <f>AVERAGE(B10:B98)</f>
        <v>208.6629213483146</v>
      </c>
      <c r="E37" s="16">
        <f t="shared" si="13"/>
        <v>184.1</v>
      </c>
      <c r="F37" s="16">
        <f t="shared" si="14"/>
        <v>202.35135135135135</v>
      </c>
      <c r="G37" s="16">
        <f t="shared" si="9"/>
        <v>178.4</v>
      </c>
      <c r="H37" s="16">
        <f t="shared" si="0"/>
        <v>137</v>
      </c>
      <c r="I37" s="16"/>
      <c r="J37" s="27">
        <f t="shared" si="5"/>
        <v>180.73817567567568</v>
      </c>
      <c r="K37" s="27">
        <f t="shared" si="6"/>
        <v>54.932411264648096</v>
      </c>
      <c r="L37" s="16"/>
      <c r="M37" s="59">
        <f t="shared" si="7"/>
        <v>-29</v>
      </c>
      <c r="N37" s="52">
        <f t="shared" ca="1" si="1"/>
        <v>-29</v>
      </c>
      <c r="O37" s="99" t="str">
        <f t="shared" ca="1" si="8"/>
        <v>P</v>
      </c>
      <c r="P37" s="102" t="str">
        <f t="shared" ca="1" si="11"/>
        <v/>
      </c>
      <c r="Q37" s="29">
        <f t="shared" si="10"/>
        <v>4270</v>
      </c>
      <c r="R37" s="102" t="str">
        <f t="shared" ca="1" si="12"/>
        <v/>
      </c>
      <c r="S37" s="53">
        <f t="shared" ca="1" si="4"/>
        <v>56.95569955293638</v>
      </c>
    </row>
    <row r="38" spans="1:19">
      <c r="A38">
        <v>28</v>
      </c>
      <c r="B38" s="26">
        <f>SUM('Données BMP'!J33:L33)-'Données BMP'!N33</f>
        <v>166</v>
      </c>
      <c r="C38" s="16"/>
      <c r="D38" s="16">
        <f>AVERAGE(B10:B99)</f>
        <v>209.07777777777778</v>
      </c>
      <c r="E38" s="16">
        <f t="shared" si="13"/>
        <v>181.54</v>
      </c>
      <c r="F38" s="16">
        <f t="shared" si="14"/>
        <v>201.08108108108109</v>
      </c>
      <c r="G38" s="16">
        <f t="shared" si="9"/>
        <v>176.6</v>
      </c>
      <c r="H38" s="16">
        <f t="shared" si="0"/>
        <v>166</v>
      </c>
      <c r="I38" s="16"/>
      <c r="J38" s="27">
        <f t="shared" si="5"/>
        <v>186.80804054054053</v>
      </c>
      <c r="K38" s="27">
        <f t="shared" si="6"/>
        <v>61.00227612951295</v>
      </c>
      <c r="L38" s="16"/>
      <c r="M38" s="59">
        <f t="shared" si="7"/>
        <v>29</v>
      </c>
      <c r="N38" s="52">
        <f t="shared" ca="1" si="1"/>
        <v>29</v>
      </c>
      <c r="O38" s="99" t="str">
        <f t="shared" ca="1" si="8"/>
        <v/>
      </c>
      <c r="P38" s="102" t="str">
        <f t="shared" ca="1" si="11"/>
        <v/>
      </c>
      <c r="Q38" s="29">
        <f t="shared" si="10"/>
        <v>4280</v>
      </c>
      <c r="R38" s="102" t="str">
        <f t="shared" ca="1" si="12"/>
        <v/>
      </c>
      <c r="S38" s="53">
        <f t="shared" ca="1" si="4"/>
        <v>64.166960814197637</v>
      </c>
    </row>
    <row r="39" spans="1:19">
      <c r="A39">
        <v>29</v>
      </c>
      <c r="B39" s="26">
        <f>SUM('Données BMP'!J34:L34)-'Données BMP'!N34</f>
        <v>201</v>
      </c>
      <c r="C39" s="16"/>
      <c r="D39" s="16">
        <f>AVERAGE(B10:B100)</f>
        <v>209.25274725274724</v>
      </c>
      <c r="E39" s="16">
        <f t="shared" si="13"/>
        <v>180.86</v>
      </c>
      <c r="F39" s="16">
        <f t="shared" si="14"/>
        <v>200.18918918918919</v>
      </c>
      <c r="G39" s="16">
        <f t="shared" si="9"/>
        <v>186.8</v>
      </c>
      <c r="H39" s="16">
        <f t="shared" si="0"/>
        <v>201</v>
      </c>
      <c r="I39" s="16"/>
      <c r="J39" s="27">
        <f t="shared" si="5"/>
        <v>196.30209459459459</v>
      </c>
      <c r="K39" s="27">
        <f t="shared" si="6"/>
        <v>70.496330183567011</v>
      </c>
      <c r="L39" s="16"/>
      <c r="M39" s="59">
        <f t="shared" si="7"/>
        <v>35</v>
      </c>
      <c r="N39" s="52">
        <f t="shared" ca="1" si="1"/>
        <v>35</v>
      </c>
      <c r="O39" s="99" t="str">
        <f t="shared" ca="1" si="8"/>
        <v/>
      </c>
      <c r="P39" s="102" t="str">
        <f t="shared" ca="1" si="11"/>
        <v/>
      </c>
      <c r="Q39" s="29">
        <f t="shared" si="10"/>
        <v>4290</v>
      </c>
      <c r="R39" s="102" t="str">
        <f t="shared" ca="1" si="12"/>
        <v/>
      </c>
      <c r="S39" s="53">
        <f t="shared" ca="1" si="4"/>
        <v>71.630474327711156</v>
      </c>
    </row>
    <row r="40" spans="1:19">
      <c r="A40">
        <v>30</v>
      </c>
      <c r="B40" s="26">
        <f>SUM('Données BMP'!J35:L35)-'Données BMP'!N35</f>
        <v>213</v>
      </c>
      <c r="C40" s="16"/>
      <c r="D40" s="16">
        <f>AVERAGE(B10:B101)</f>
        <v>209.28260869565219</v>
      </c>
      <c r="E40" s="16">
        <f t="shared" si="13"/>
        <v>181.82</v>
      </c>
      <c r="F40" s="16">
        <f t="shared" si="14"/>
        <v>197.05405405405406</v>
      </c>
      <c r="G40" s="16">
        <f t="shared" si="9"/>
        <v>201.6</v>
      </c>
      <c r="H40" s="16">
        <f t="shared" si="0"/>
        <v>213</v>
      </c>
      <c r="I40" s="16"/>
      <c r="J40" s="27">
        <f t="shared" si="5"/>
        <v>199.70452702702701</v>
      </c>
      <c r="K40" s="27">
        <f t="shared" si="6"/>
        <v>73.898762615999431</v>
      </c>
      <c r="L40" s="16"/>
      <c r="M40" s="59">
        <f t="shared" si="7"/>
        <v>12</v>
      </c>
      <c r="N40" s="52">
        <f t="shared" ca="1" si="1"/>
        <v>12</v>
      </c>
      <c r="O40" s="99" t="str">
        <f t="shared" ca="1" si="8"/>
        <v/>
      </c>
      <c r="P40" s="102" t="str">
        <f t="shared" ca="1" si="11"/>
        <v/>
      </c>
      <c r="Q40" s="29">
        <f t="shared" si="10"/>
        <v>4300</v>
      </c>
      <c r="R40" s="102" t="str">
        <f t="shared" ca="1" si="12"/>
        <v/>
      </c>
      <c r="S40" s="53">
        <f t="shared" ca="1" si="4"/>
        <v>73.781285138521966</v>
      </c>
    </row>
    <row r="41" spans="1:19">
      <c r="A41">
        <v>31</v>
      </c>
      <c r="B41" s="26">
        <f>SUM('Données BMP'!J36:L36)-'Données BMP'!N36</f>
        <v>217</v>
      </c>
      <c r="C41" s="16"/>
      <c r="D41" s="16">
        <f>AVERAGE(B10:B102)</f>
        <v>209.16129032258064</v>
      </c>
      <c r="E41" s="16">
        <f t="shared" si="13"/>
        <v>182.86</v>
      </c>
      <c r="F41" s="16">
        <f t="shared" si="14"/>
        <v>192.18918918918919</v>
      </c>
      <c r="G41" s="16">
        <f t="shared" si="9"/>
        <v>209.2</v>
      </c>
      <c r="H41" s="16">
        <f t="shared" si="0"/>
        <v>217</v>
      </c>
      <c r="I41" s="16"/>
      <c r="J41" s="27">
        <f t="shared" si="5"/>
        <v>199.3520945945946</v>
      </c>
      <c r="K41" s="27">
        <f t="shared" si="6"/>
        <v>73.546330183567022</v>
      </c>
      <c r="L41" s="16"/>
      <c r="M41" s="59">
        <f t="shared" si="7"/>
        <v>4</v>
      </c>
      <c r="N41" s="52">
        <f t="shared" ca="1" si="1"/>
        <v>4</v>
      </c>
      <c r="O41" s="99" t="str">
        <f t="shared" ca="1" si="8"/>
        <v/>
      </c>
      <c r="P41" s="102" t="str">
        <f t="shared" ca="1" si="11"/>
        <v/>
      </c>
      <c r="Q41" s="29">
        <f t="shared" si="10"/>
        <v>4310</v>
      </c>
      <c r="R41" s="102" t="str">
        <f t="shared" ca="1" si="12"/>
        <v/>
      </c>
      <c r="S41" s="53">
        <f t="shared" ca="1" si="4"/>
        <v>72.271397751134586</v>
      </c>
    </row>
    <row r="42" spans="1:19">
      <c r="A42">
        <v>32</v>
      </c>
      <c r="B42" s="26">
        <f>SUM('Données BMP'!J37:L37)-'Données BMP'!N37</f>
        <v>211</v>
      </c>
      <c r="C42" s="16"/>
      <c r="D42" s="16">
        <f>AVERAGE(B10:B103)</f>
        <v>208.90425531914894</v>
      </c>
      <c r="E42" s="16">
        <f t="shared" si="13"/>
        <v>183.04</v>
      </c>
      <c r="F42" s="16">
        <f t="shared" si="14"/>
        <v>187.59459459459458</v>
      </c>
      <c r="G42" s="16">
        <f t="shared" si="9"/>
        <v>208.8</v>
      </c>
      <c r="H42" s="16">
        <f t="shared" si="0"/>
        <v>211</v>
      </c>
      <c r="I42" s="16"/>
      <c r="J42" s="27">
        <f t="shared" si="5"/>
        <v>195.52729729729728</v>
      </c>
      <c r="K42" s="27">
        <f t="shared" si="6"/>
        <v>69.721532886269699</v>
      </c>
      <c r="L42" s="16"/>
      <c r="M42" s="59">
        <f t="shared" si="7"/>
        <v>-6</v>
      </c>
      <c r="N42" s="52">
        <f t="shared" ca="1" si="1"/>
        <v>-6</v>
      </c>
      <c r="O42" s="99" t="str">
        <f t="shared" ca="1" si="8"/>
        <v/>
      </c>
      <c r="P42" s="102" t="str">
        <f t="shared" ca="1" si="11"/>
        <v/>
      </c>
      <c r="Q42" s="29">
        <f t="shared" si="10"/>
        <v>4320</v>
      </c>
      <c r="R42" s="102" t="str">
        <f t="shared" ca="1" si="12"/>
        <v/>
      </c>
      <c r="S42" s="53">
        <f t="shared" ca="1" si="4"/>
        <v>68.524663516900333</v>
      </c>
    </row>
    <row r="43" spans="1:19">
      <c r="A43">
        <v>33</v>
      </c>
      <c r="B43" s="26">
        <f>SUM('Données BMP'!J38:L38)-'Données BMP'!N38</f>
        <v>204</v>
      </c>
      <c r="C43" s="16"/>
      <c r="D43" s="16">
        <f>AVERAGE(B10:B104)</f>
        <v>208.57894736842104</v>
      </c>
      <c r="E43" s="16">
        <f t="shared" si="13"/>
        <v>182.78</v>
      </c>
      <c r="F43" s="16">
        <f t="shared" si="14"/>
        <v>185.37837837837839</v>
      </c>
      <c r="G43" s="16">
        <f t="shared" si="9"/>
        <v>203.2</v>
      </c>
      <c r="H43" s="16">
        <f t="shared" si="0"/>
        <v>204</v>
      </c>
      <c r="I43" s="16"/>
      <c r="J43" s="27">
        <f t="shared" si="5"/>
        <v>191.9366891891892</v>
      </c>
      <c r="K43" s="27">
        <f t="shared" si="6"/>
        <v>66.130924778161614</v>
      </c>
      <c r="L43" s="16"/>
      <c r="M43" s="59">
        <f t="shared" si="7"/>
        <v>-7</v>
      </c>
      <c r="N43" s="52">
        <f t="shared" ca="1" si="1"/>
        <v>-7</v>
      </c>
      <c r="O43" s="99" t="str">
        <f t="shared" ca="1" si="8"/>
        <v/>
      </c>
      <c r="P43" s="102" t="str">
        <f t="shared" ca="1" si="11"/>
        <v/>
      </c>
      <c r="Q43" s="29">
        <f t="shared" si="10"/>
        <v>4330</v>
      </c>
      <c r="R43" s="102" t="str">
        <f t="shared" ca="1" si="12"/>
        <v/>
      </c>
      <c r="S43" s="53">
        <f t="shared" ca="1" si="4"/>
        <v>65.313537390774229</v>
      </c>
    </row>
    <row r="44" spans="1:19">
      <c r="A44">
        <v>34</v>
      </c>
      <c r="B44" s="26">
        <f>SUM('Données BMP'!J39:L39)-'Données BMP'!N39</f>
        <v>199</v>
      </c>
      <c r="C44" s="16"/>
      <c r="D44" s="16">
        <f>AVERAGE(B10:B105)</f>
        <v>208.125</v>
      </c>
      <c r="E44" s="16">
        <f t="shared" si="13"/>
        <v>182.26</v>
      </c>
      <c r="F44" s="16">
        <f t="shared" si="14"/>
        <v>185.05405405405406</v>
      </c>
      <c r="G44" s="16">
        <f t="shared" si="9"/>
        <v>195.4</v>
      </c>
      <c r="H44" s="16">
        <f t="shared" si="0"/>
        <v>199</v>
      </c>
      <c r="I44" s="16"/>
      <c r="J44" s="27">
        <f t="shared" si="5"/>
        <v>189.48452702702704</v>
      </c>
      <c r="K44" s="27">
        <f t="shared" si="6"/>
        <v>63.67876261599946</v>
      </c>
      <c r="L44" s="16"/>
      <c r="M44" s="59">
        <f t="shared" si="7"/>
        <v>-5</v>
      </c>
      <c r="N44" s="52">
        <f t="shared" ca="1" si="1"/>
        <v>-5</v>
      </c>
      <c r="O44" s="99" t="str">
        <f t="shared" ca="1" si="8"/>
        <v/>
      </c>
      <c r="P44" s="102" t="str">
        <f t="shared" ca="1" si="11"/>
        <v/>
      </c>
      <c r="Q44" s="29">
        <f t="shared" si="10"/>
        <v>4340</v>
      </c>
      <c r="R44" s="102" t="str">
        <f t="shared" ca="1" si="12"/>
        <v/>
      </c>
      <c r="S44" s="53">
        <f t="shared" ca="1" si="4"/>
        <v>62.077839192576029</v>
      </c>
    </row>
    <row r="45" spans="1:19">
      <c r="A45">
        <v>35</v>
      </c>
      <c r="B45" s="26">
        <f>SUM('Données BMP'!J40:L40)-'Données BMP'!N40</f>
        <v>185</v>
      </c>
      <c r="C45" s="16"/>
      <c r="D45" s="16">
        <f>AVERAGE(B10:B106)</f>
        <v>207.60824742268042</v>
      </c>
      <c r="E45" s="16">
        <f t="shared" si="13"/>
        <v>181.8</v>
      </c>
      <c r="F45" s="16">
        <f t="shared" si="14"/>
        <v>184.51351351351352</v>
      </c>
      <c r="G45" s="16">
        <f t="shared" si="9"/>
        <v>187.6</v>
      </c>
      <c r="H45" s="16">
        <f t="shared" si="0"/>
        <v>185</v>
      </c>
      <c r="I45" s="16"/>
      <c r="J45" s="27">
        <f t="shared" si="5"/>
        <v>184.68175675675676</v>
      </c>
      <c r="K45" s="27">
        <f t="shared" si="6"/>
        <v>58.875992345729173</v>
      </c>
      <c r="L45" s="16"/>
      <c r="M45" s="59">
        <f t="shared" si="7"/>
        <v>-14</v>
      </c>
      <c r="N45" s="52">
        <f t="shared" ca="1" si="1"/>
        <v>-14</v>
      </c>
      <c r="O45" s="99" t="str">
        <f t="shared" ca="1" si="8"/>
        <v/>
      </c>
      <c r="P45" s="102" t="str">
        <f t="shared" ca="1" si="11"/>
        <v/>
      </c>
      <c r="Q45" s="29">
        <f t="shared" si="10"/>
        <v>4350</v>
      </c>
      <c r="R45" s="102" t="str">
        <f t="shared" ca="1" si="12"/>
        <v/>
      </c>
      <c r="S45" s="53">
        <f t="shared" ca="1" si="4"/>
        <v>57.701037390774218</v>
      </c>
    </row>
    <row r="46" spans="1:19">
      <c r="A46">
        <v>36</v>
      </c>
      <c r="B46" s="26">
        <f>SUM('Données BMP'!J41:L41)-'Données BMP'!N41</f>
        <v>178</v>
      </c>
      <c r="C46" s="16"/>
      <c r="D46" s="16">
        <f>AVERAGE(B10:B107)</f>
        <v>207.03061224489795</v>
      </c>
      <c r="E46" s="16">
        <f t="shared" si="13"/>
        <v>181.32</v>
      </c>
      <c r="F46" s="16">
        <f t="shared" si="14"/>
        <v>182.78378378378378</v>
      </c>
      <c r="G46" s="16">
        <f t="shared" si="9"/>
        <v>180.8</v>
      </c>
      <c r="H46" s="16">
        <f t="shared" si="0"/>
        <v>178</v>
      </c>
      <c r="I46" s="16"/>
      <c r="J46" s="27">
        <f t="shared" si="5"/>
        <v>181.15689189189189</v>
      </c>
      <c r="K46" s="27">
        <f t="shared" si="6"/>
        <v>55.351127480864307</v>
      </c>
      <c r="L46" s="16"/>
      <c r="M46" s="59">
        <f t="shared" si="7"/>
        <v>-7</v>
      </c>
      <c r="N46" s="52">
        <f t="shared" ca="1" si="1"/>
        <v>-7</v>
      </c>
      <c r="O46" s="99" t="str">
        <f t="shared" ca="1" si="8"/>
        <v/>
      </c>
      <c r="P46" s="102" t="str">
        <f t="shared" ca="1" si="11"/>
        <v/>
      </c>
      <c r="Q46" s="29">
        <f t="shared" si="10"/>
        <v>4360</v>
      </c>
      <c r="R46" s="102" t="str">
        <f t="shared" ca="1" si="12"/>
        <v/>
      </c>
      <c r="S46" s="53">
        <f t="shared" ca="1" si="4"/>
        <v>54.348604958341781</v>
      </c>
    </row>
    <row r="47" spans="1:19">
      <c r="A47">
        <v>37</v>
      </c>
      <c r="B47" s="26">
        <f>SUM('Données BMP'!J42:L42)-'Données BMP'!N42</f>
        <v>172</v>
      </c>
      <c r="C47" s="16"/>
      <c r="D47" s="16">
        <f>AVERAGE(B10:B108)</f>
        <v>206.36363636363637</v>
      </c>
      <c r="E47" s="16">
        <f t="shared" si="13"/>
        <v>180.8</v>
      </c>
      <c r="F47" s="16">
        <f t="shared" si="14"/>
        <v>180.64864864864865</v>
      </c>
      <c r="G47" s="16">
        <f t="shared" si="9"/>
        <v>177.8</v>
      </c>
      <c r="H47" s="16">
        <f t="shared" si="0"/>
        <v>172</v>
      </c>
      <c r="I47" s="16"/>
      <c r="J47" s="27">
        <f t="shared" si="5"/>
        <v>178.14932432432431</v>
      </c>
      <c r="K47" s="27">
        <f t="shared" si="6"/>
        <v>52.34355991329673</v>
      </c>
      <c r="L47" s="16"/>
      <c r="M47" s="59">
        <f t="shared" si="7"/>
        <v>-6</v>
      </c>
      <c r="N47" s="52">
        <f t="shared" ca="1" si="1"/>
        <v>-6</v>
      </c>
      <c r="O47" s="99" t="str">
        <f t="shared" ca="1" si="8"/>
        <v/>
      </c>
      <c r="P47" s="102" t="str">
        <f t="shared" ca="1" si="11"/>
        <v/>
      </c>
      <c r="Q47" s="29">
        <f t="shared" si="10"/>
        <v>4370</v>
      </c>
      <c r="R47" s="102" t="str">
        <f t="shared" ca="1" si="12"/>
        <v/>
      </c>
      <c r="S47" s="53">
        <f t="shared" ca="1" si="4"/>
        <v>51.820429282666105</v>
      </c>
    </row>
    <row r="48" spans="1:19">
      <c r="A48">
        <v>38</v>
      </c>
      <c r="B48" s="26">
        <f>SUM('Données BMP'!J43:L43)-'Données BMP'!N43</f>
        <v>170</v>
      </c>
      <c r="C48" s="16"/>
      <c r="D48" s="16">
        <f>AVERAGE(B10:B109)</f>
        <v>205.62</v>
      </c>
      <c r="E48" s="16">
        <f t="shared" si="13"/>
        <v>181.38</v>
      </c>
      <c r="F48" s="16">
        <f t="shared" si="14"/>
        <v>177.86486486486487</v>
      </c>
      <c r="G48" s="16">
        <f t="shared" si="9"/>
        <v>179.8</v>
      </c>
      <c r="H48" s="16">
        <f t="shared" si="0"/>
        <v>170</v>
      </c>
      <c r="I48" s="16"/>
      <c r="J48" s="27">
        <f t="shared" si="5"/>
        <v>176.57993243243243</v>
      </c>
      <c r="K48" s="27">
        <f t="shared" si="6"/>
        <v>50.774168021404847</v>
      </c>
      <c r="L48" s="16"/>
      <c r="M48" s="59">
        <f t="shared" si="7"/>
        <v>-2</v>
      </c>
      <c r="N48" s="52">
        <f t="shared" ca="1" si="1"/>
        <v>-2</v>
      </c>
      <c r="O48" s="99" t="str">
        <f t="shared" ca="1" si="8"/>
        <v/>
      </c>
      <c r="P48" s="102" t="str">
        <f t="shared" ca="1" si="11"/>
        <v/>
      </c>
      <c r="Q48" s="29">
        <f t="shared" si="10"/>
        <v>4380</v>
      </c>
      <c r="R48" s="102" t="str">
        <f t="shared" ca="1" si="12"/>
        <v/>
      </c>
      <c r="S48" s="53">
        <f t="shared" ca="1" si="4"/>
        <v>51.788041895278724</v>
      </c>
    </row>
    <row r="49" spans="1:19">
      <c r="A49">
        <v>39</v>
      </c>
      <c r="B49" s="26">
        <f>SUM('Données BMP'!J44:L44)-'Données BMP'!N44</f>
        <v>184</v>
      </c>
      <c r="C49" s="16"/>
      <c r="D49" s="16">
        <f>AVERAGE(B10:B110)</f>
        <v>204.88118811881188</v>
      </c>
      <c r="E49" s="16">
        <f t="shared" si="13"/>
        <v>183.34</v>
      </c>
      <c r="F49" s="16">
        <f t="shared" si="14"/>
        <v>175.1081081081081</v>
      </c>
      <c r="G49" s="16">
        <f t="shared" si="9"/>
        <v>185.2</v>
      </c>
      <c r="H49" s="16">
        <f t="shared" si="0"/>
        <v>184</v>
      </c>
      <c r="I49" s="16"/>
      <c r="J49" s="27">
        <f t="shared" si="5"/>
        <v>179.62155405405406</v>
      </c>
      <c r="K49" s="27">
        <f t="shared" si="6"/>
        <v>53.815789643026477</v>
      </c>
      <c r="L49" s="16"/>
      <c r="M49" s="59">
        <f t="shared" si="7"/>
        <v>14</v>
      </c>
      <c r="N49" s="52">
        <f t="shared" ca="1" si="1"/>
        <v>14</v>
      </c>
      <c r="O49" s="99" t="str">
        <f t="shared" ca="1" si="8"/>
        <v/>
      </c>
      <c r="P49" s="102" t="str">
        <f t="shared" ca="1" si="11"/>
        <v/>
      </c>
      <c r="Q49" s="29">
        <f t="shared" si="10"/>
        <v>4390</v>
      </c>
      <c r="R49" s="102" t="str">
        <f t="shared" ca="1" si="12"/>
        <v/>
      </c>
      <c r="S49" s="53">
        <f t="shared" ca="1" si="4"/>
        <v>54.425609462846296</v>
      </c>
    </row>
    <row r="50" spans="1:19">
      <c r="A50">
        <v>40</v>
      </c>
      <c r="B50" s="26">
        <f>SUM('Données BMP'!J45:L45)-'Données BMP'!N45</f>
        <v>195</v>
      </c>
      <c r="C50" s="16"/>
      <c r="D50" s="16">
        <f>AVERAGE(B10:B111)</f>
        <v>204.13725490196077</v>
      </c>
      <c r="E50" s="16">
        <f t="shared" si="13"/>
        <v>186.1</v>
      </c>
      <c r="F50" s="16">
        <f t="shared" si="14"/>
        <v>172.02702702702703</v>
      </c>
      <c r="G50" s="16">
        <f t="shared" si="9"/>
        <v>187.4</v>
      </c>
      <c r="H50" s="16">
        <f t="shared" si="0"/>
        <v>195</v>
      </c>
      <c r="I50" s="16"/>
      <c r="J50" s="27">
        <f t="shared" si="5"/>
        <v>181.45101351351352</v>
      </c>
      <c r="K50" s="27">
        <f t="shared" si="6"/>
        <v>55.645249102485934</v>
      </c>
      <c r="L50" s="16"/>
      <c r="M50" s="59">
        <f t="shared" si="7"/>
        <v>11</v>
      </c>
      <c r="N50" s="52">
        <f t="shared" ca="1" si="1"/>
        <v>11</v>
      </c>
      <c r="O50" s="99" t="str">
        <f t="shared" ca="1" si="8"/>
        <v/>
      </c>
      <c r="P50" s="102" t="str">
        <f t="shared" ca="1" si="11"/>
        <v/>
      </c>
      <c r="Q50" s="29">
        <f t="shared" si="10"/>
        <v>4400</v>
      </c>
      <c r="R50" s="102" t="str">
        <f t="shared" ca="1" si="12"/>
        <v/>
      </c>
      <c r="S50" s="53">
        <f t="shared" ca="1" si="4"/>
        <v>55.738604958341789</v>
      </c>
    </row>
    <row r="51" spans="1:19">
      <c r="A51">
        <v>41</v>
      </c>
      <c r="B51" s="26">
        <f>SUM('Données BMP'!J46:L46)-'Données BMP'!N46</f>
        <v>205</v>
      </c>
      <c r="C51" s="16"/>
      <c r="D51" s="16">
        <f>AVERAGE(B10:B112)</f>
        <v>203.44660194174756</v>
      </c>
      <c r="E51" s="16">
        <f t="shared" si="13"/>
        <v>189</v>
      </c>
      <c r="F51" s="16">
        <f t="shared" si="14"/>
        <v>169.16216216216216</v>
      </c>
      <c r="G51" s="16">
        <f t="shared" si="9"/>
        <v>178.2</v>
      </c>
      <c r="H51" s="16">
        <f t="shared" si="0"/>
        <v>205</v>
      </c>
      <c r="I51" s="16"/>
      <c r="J51" s="27">
        <f t="shared" si="5"/>
        <v>181.73108108108107</v>
      </c>
      <c r="K51" s="27">
        <f t="shared" si="6"/>
        <v>55.92531667005349</v>
      </c>
      <c r="L51" s="16"/>
      <c r="M51" s="59">
        <f t="shared" si="7"/>
        <v>10</v>
      </c>
      <c r="N51" s="52">
        <f t="shared" ca="1" si="1"/>
        <v>10</v>
      </c>
      <c r="O51" s="99" t="str">
        <f t="shared" ca="1" si="8"/>
        <v/>
      </c>
      <c r="P51" s="102" t="str">
        <f t="shared" ca="1" si="11"/>
        <v/>
      </c>
      <c r="Q51" s="29">
        <f t="shared" si="10"/>
        <v>4410</v>
      </c>
      <c r="R51" s="102" t="str">
        <f t="shared" ca="1" si="12"/>
        <v/>
      </c>
      <c r="S51" s="53">
        <f t="shared" ca="1" si="4"/>
        <v>53.317433787170614</v>
      </c>
    </row>
    <row r="52" spans="1:19">
      <c r="A52">
        <v>42</v>
      </c>
      <c r="B52" s="26">
        <f>SUM('Données BMP'!J47:L47)-'Données BMP'!N47</f>
        <v>183</v>
      </c>
      <c r="C52" s="16"/>
      <c r="D52" s="16">
        <f>AVERAGE(B10:B113)</f>
        <v>202.73076923076923</v>
      </c>
      <c r="E52" s="16">
        <f t="shared" si="13"/>
        <v>191.8</v>
      </c>
      <c r="F52" s="16">
        <f t="shared" si="14"/>
        <v>167.86486486486487</v>
      </c>
      <c r="G52" s="16">
        <f t="shared" si="9"/>
        <v>162</v>
      </c>
      <c r="H52" s="16">
        <f t="shared" si="0"/>
        <v>183</v>
      </c>
      <c r="I52" s="16"/>
      <c r="J52" s="27">
        <f t="shared" si="5"/>
        <v>173.90743243243244</v>
      </c>
      <c r="K52" s="27">
        <f t="shared" si="6"/>
        <v>48.101668021404862</v>
      </c>
      <c r="L52" s="16"/>
      <c r="M52" s="59">
        <f t="shared" si="7"/>
        <v>-22</v>
      </c>
      <c r="N52" s="52">
        <f t="shared" ca="1" si="1"/>
        <v>-22</v>
      </c>
      <c r="O52" s="99" t="str">
        <f t="shared" ca="1" si="8"/>
        <v>P</v>
      </c>
      <c r="P52" s="102" t="str">
        <f t="shared" ca="1" si="11"/>
        <v/>
      </c>
      <c r="Q52" s="29">
        <f t="shared" si="10"/>
        <v>4420</v>
      </c>
      <c r="R52" s="102" t="str">
        <f t="shared" ca="1" si="12"/>
        <v/>
      </c>
      <c r="S52" s="53">
        <f t="shared" ca="1" si="4"/>
        <v>42.640068922305751</v>
      </c>
    </row>
    <row r="53" spans="1:19">
      <c r="A53">
        <v>43</v>
      </c>
      <c r="B53" s="26">
        <f>SUM('Données BMP'!J48:L48)-'Données BMP'!N48</f>
        <v>124</v>
      </c>
      <c r="C53" s="16"/>
      <c r="D53" s="16">
        <f>AVERAGE(B10:B114)</f>
        <v>201.99047619047619</v>
      </c>
      <c r="E53" s="16">
        <f t="shared" si="13"/>
        <v>193.9</v>
      </c>
      <c r="F53" s="16">
        <f t="shared" si="14"/>
        <v>168.27027027027026</v>
      </c>
      <c r="G53" s="16">
        <f t="shared" si="9"/>
        <v>145.19999999999999</v>
      </c>
      <c r="H53" s="16">
        <f t="shared" si="0"/>
        <v>124</v>
      </c>
      <c r="I53" s="16"/>
      <c r="J53" s="27">
        <f t="shared" si="5"/>
        <v>157.52263513513512</v>
      </c>
      <c r="K53" s="27">
        <f t="shared" si="6"/>
        <v>31.716870724107537</v>
      </c>
      <c r="L53" s="16"/>
      <c r="M53" s="59">
        <f t="shared" si="7"/>
        <v>-59</v>
      </c>
      <c r="N53" s="52">
        <f t="shared" ca="1" si="1"/>
        <v>-59</v>
      </c>
      <c r="O53" s="99" t="str">
        <f t="shared" ca="1" si="8"/>
        <v>P</v>
      </c>
      <c r="P53" s="102" t="str">
        <f t="shared" ca="1" si="11"/>
        <v>P</v>
      </c>
      <c r="Q53" s="29">
        <f t="shared" si="10"/>
        <v>4430</v>
      </c>
      <c r="R53" s="102" t="str">
        <f t="shared" ca="1" si="12"/>
        <v>P 4430</v>
      </c>
      <c r="S53" s="53">
        <f t="shared" ca="1" si="4"/>
        <v>29.723582435819253</v>
      </c>
    </row>
    <row r="54" spans="1:19">
      <c r="A54">
        <v>44</v>
      </c>
      <c r="B54" s="26">
        <f>SUM('Données BMP'!J49:L49)-'Données BMP'!N49</f>
        <v>103</v>
      </c>
      <c r="C54" s="16"/>
      <c r="D54" s="16">
        <f>AVERAGE(B10:B115)</f>
        <v>201.29245283018867</v>
      </c>
      <c r="E54" s="16">
        <f t="shared" si="13"/>
        <v>194.18</v>
      </c>
      <c r="F54" s="16">
        <f t="shared" si="14"/>
        <v>169.54054054054055</v>
      </c>
      <c r="G54" s="16">
        <f t="shared" si="9"/>
        <v>134</v>
      </c>
      <c r="H54" s="16">
        <f t="shared" si="0"/>
        <v>103</v>
      </c>
      <c r="I54" s="16"/>
      <c r="J54" s="27">
        <f t="shared" si="5"/>
        <v>151.54277027027027</v>
      </c>
      <c r="K54" s="27">
        <f t="shared" si="6"/>
        <v>25.737005859242686</v>
      </c>
      <c r="L54" s="16"/>
      <c r="M54" s="59">
        <f t="shared" si="7"/>
        <v>-21</v>
      </c>
      <c r="N54" s="52">
        <f t="shared" ca="1" si="1"/>
        <v>-21</v>
      </c>
      <c r="O54" s="99" t="str">
        <f t="shared" ca="1" si="8"/>
        <v>P</v>
      </c>
      <c r="P54" s="102" t="str">
        <f t="shared" ca="1" si="11"/>
        <v/>
      </c>
      <c r="Q54" s="29">
        <f t="shared" si="10"/>
        <v>4440</v>
      </c>
      <c r="R54" s="102" t="str">
        <f t="shared" ca="1" si="12"/>
        <v/>
      </c>
      <c r="S54" s="53">
        <f t="shared" ca="1" si="4"/>
        <v>26.416960814197648</v>
      </c>
    </row>
    <row r="55" spans="1:19">
      <c r="A55">
        <v>45</v>
      </c>
      <c r="B55" s="26">
        <f>SUM('Données BMP'!J50:L50)-'Données BMP'!N50</f>
        <v>111</v>
      </c>
      <c r="C55" s="16"/>
      <c r="D55" s="16">
        <f>AVERAGE(B10:B116)</f>
        <v>200.58878504672896</v>
      </c>
      <c r="E55" s="16">
        <f t="shared" si="13"/>
        <v>193.58</v>
      </c>
      <c r="F55" s="16">
        <f t="shared" si="14"/>
        <v>170.27027027027026</v>
      </c>
      <c r="G55" s="16">
        <f t="shared" si="9"/>
        <v>132</v>
      </c>
      <c r="H55" s="16">
        <f t="shared" si="0"/>
        <v>111</v>
      </c>
      <c r="I55" s="16"/>
      <c r="J55" s="27">
        <f t="shared" si="5"/>
        <v>153.58263513513515</v>
      </c>
      <c r="K55" s="27">
        <f t="shared" si="6"/>
        <v>27.776870724107567</v>
      </c>
      <c r="L55" s="16"/>
      <c r="M55" s="59">
        <f t="shared" si="7"/>
        <v>8</v>
      </c>
      <c r="N55" s="52">
        <f t="shared" ca="1" si="1"/>
        <v>8</v>
      </c>
      <c r="O55" s="99" t="str">
        <f t="shared" ca="1" si="8"/>
        <v/>
      </c>
      <c r="P55" s="102" t="str">
        <f t="shared" ca="1" si="11"/>
        <v/>
      </c>
      <c r="Q55" s="29">
        <f t="shared" si="10"/>
        <v>4450</v>
      </c>
      <c r="R55" s="102" t="str">
        <f t="shared" ca="1" si="12"/>
        <v/>
      </c>
      <c r="S55" s="53">
        <f t="shared" ca="1" si="4"/>
        <v>31.291375228612065</v>
      </c>
    </row>
    <row r="56" spans="1:19">
      <c r="A56">
        <v>46</v>
      </c>
      <c r="B56" s="26">
        <f>SUM('Données BMP'!J51:L51)-'Données BMP'!N51</f>
        <v>149</v>
      </c>
      <c r="C56" s="16"/>
      <c r="D56" s="16">
        <f>AVERAGE(B10:B117)</f>
        <v>199.93518518518519</v>
      </c>
      <c r="E56" s="16">
        <f t="shared" si="13"/>
        <v>193.82</v>
      </c>
      <c r="F56" s="16">
        <f t="shared" si="14"/>
        <v>170.29729729729729</v>
      </c>
      <c r="G56" s="16">
        <f t="shared" si="9"/>
        <v>140</v>
      </c>
      <c r="H56" s="16">
        <f t="shared" si="0"/>
        <v>149</v>
      </c>
      <c r="I56" s="16"/>
      <c r="J56" s="27">
        <f t="shared" si="5"/>
        <v>164.12614864864864</v>
      </c>
      <c r="K56" s="27">
        <f t="shared" si="6"/>
        <v>38.320384237621056</v>
      </c>
      <c r="L56" s="16"/>
      <c r="M56" s="59">
        <f t="shared" si="7"/>
        <v>38</v>
      </c>
      <c r="N56" s="52">
        <f t="shared" ca="1" si="1"/>
        <v>38</v>
      </c>
      <c r="O56" s="99" t="str">
        <f t="shared" ca="1" si="8"/>
        <v/>
      </c>
      <c r="P56" s="102" t="str">
        <f t="shared" ca="1" si="11"/>
        <v/>
      </c>
      <c r="Q56" s="29">
        <f t="shared" si="10"/>
        <v>4460</v>
      </c>
      <c r="R56" s="102" t="str">
        <f t="shared" ca="1" si="12"/>
        <v/>
      </c>
      <c r="S56" s="53">
        <f t="shared" ca="1" si="4"/>
        <v>40.901195048431873</v>
      </c>
    </row>
    <row r="57" spans="1:19">
      <c r="A57">
        <v>47</v>
      </c>
      <c r="B57" s="26">
        <f>SUM('Données BMP'!J52:L52)-'Données BMP'!N52</f>
        <v>173</v>
      </c>
      <c r="C57" s="16"/>
      <c r="D57" s="16">
        <f>AVERAGE(B10:B118)</f>
        <v>199.29357798165137</v>
      </c>
      <c r="E57" s="16">
        <f t="shared" si="13"/>
        <v>196.1</v>
      </c>
      <c r="F57" s="16">
        <f t="shared" si="14"/>
        <v>170.16216216216216</v>
      </c>
      <c r="G57" s="16">
        <f t="shared" si="9"/>
        <v>152.19999999999999</v>
      </c>
      <c r="H57" s="16">
        <f t="shared" si="0"/>
        <v>173</v>
      </c>
      <c r="I57" s="16"/>
      <c r="J57" s="27">
        <f t="shared" si="5"/>
        <v>171.86858108108109</v>
      </c>
      <c r="K57" s="27">
        <f t="shared" si="6"/>
        <v>46.062816670053508</v>
      </c>
      <c r="L57" s="16"/>
      <c r="M57" s="59">
        <f t="shared" si="7"/>
        <v>24</v>
      </c>
      <c r="N57" s="52">
        <f t="shared" ca="1" si="1"/>
        <v>24</v>
      </c>
      <c r="O57" s="99" t="str">
        <f t="shared" ca="1" si="8"/>
        <v/>
      </c>
      <c r="P57" s="102" t="str">
        <f t="shared" ca="1" si="11"/>
        <v/>
      </c>
      <c r="Q57" s="29">
        <f t="shared" si="10"/>
        <v>4470</v>
      </c>
      <c r="R57" s="102" t="str">
        <f t="shared" ca="1" si="12"/>
        <v/>
      </c>
      <c r="S57" s="53">
        <f t="shared" ca="1" si="4"/>
        <v>45.822816670053506</v>
      </c>
    </row>
    <row r="58" spans="1:19">
      <c r="A58">
        <v>48</v>
      </c>
      <c r="B58" s="26">
        <f>SUM('Données BMP'!J53:L53)-'Données BMP'!N53</f>
        <v>164</v>
      </c>
      <c r="C58" s="16"/>
      <c r="D58" s="16">
        <f>AVERAGE(B10:B119)</f>
        <v>198.67272727272729</v>
      </c>
      <c r="E58" s="16">
        <f t="shared" si="13"/>
        <v>199.54</v>
      </c>
      <c r="F58" s="16">
        <f t="shared" si="14"/>
        <v>170.16216216216216</v>
      </c>
      <c r="G58" s="16">
        <f t="shared" si="9"/>
        <v>161</v>
      </c>
      <c r="H58" s="16">
        <f t="shared" si="0"/>
        <v>164</v>
      </c>
      <c r="I58" s="16"/>
      <c r="J58" s="27">
        <f t="shared" si="5"/>
        <v>171.14858108108109</v>
      </c>
      <c r="K58" s="27">
        <f t="shared" si="6"/>
        <v>45.342816670053509</v>
      </c>
      <c r="L58" s="16"/>
      <c r="M58" s="59">
        <f t="shared" si="7"/>
        <v>-9</v>
      </c>
      <c r="N58" s="52">
        <f t="shared" ca="1" si="1"/>
        <v>-9</v>
      </c>
      <c r="O58" s="99" t="str">
        <f t="shared" ca="1" si="8"/>
        <v/>
      </c>
      <c r="P58" s="102" t="str">
        <f t="shared" ca="1" si="11"/>
        <v/>
      </c>
      <c r="Q58" s="29">
        <f t="shared" si="10"/>
        <v>4480</v>
      </c>
      <c r="R58" s="102" t="str">
        <f t="shared" ca="1" si="12"/>
        <v/>
      </c>
      <c r="S58" s="53">
        <f t="shared" ca="1" si="4"/>
        <v>45.565046399783235</v>
      </c>
    </row>
    <row r="59" spans="1:19">
      <c r="A59">
        <v>49</v>
      </c>
      <c r="B59" s="26">
        <f>SUM('Données BMP'!J54:L54)-'Données BMP'!N54</f>
        <v>164</v>
      </c>
      <c r="C59" s="16"/>
      <c r="D59" s="16">
        <f t="shared" ref="D59:D122" si="15">AVERAGE(B10:B120)</f>
        <v>198.1081081081081</v>
      </c>
      <c r="E59" s="16">
        <f t="shared" si="13"/>
        <v>202.56</v>
      </c>
      <c r="F59" s="16">
        <f t="shared" si="14"/>
        <v>170.54054054054055</v>
      </c>
      <c r="G59" s="16">
        <f t="shared" si="9"/>
        <v>161.80000000000001</v>
      </c>
      <c r="H59" s="16">
        <f t="shared" si="0"/>
        <v>164</v>
      </c>
      <c r="I59" s="16"/>
      <c r="J59" s="27">
        <f t="shared" si="5"/>
        <v>171.81527027027028</v>
      </c>
      <c r="K59" s="27">
        <f t="shared" si="6"/>
        <v>46.009505859242694</v>
      </c>
      <c r="L59" s="16"/>
      <c r="M59" s="59">
        <f t="shared" si="7"/>
        <v>0</v>
      </c>
      <c r="N59" s="52">
        <f t="shared" ca="1" si="1"/>
        <v>0</v>
      </c>
      <c r="O59" s="99" t="str">
        <f t="shared" ca="1" si="8"/>
        <v/>
      </c>
      <c r="P59" s="102" t="str">
        <f t="shared" ca="1" si="11"/>
        <v/>
      </c>
      <c r="Q59" s="29">
        <f t="shared" si="10"/>
        <v>4490</v>
      </c>
      <c r="R59" s="102" t="str">
        <f t="shared" ca="1" si="12"/>
        <v/>
      </c>
      <c r="S59" s="53">
        <f t="shared" ca="1" si="4"/>
        <v>45.292613967350803</v>
      </c>
    </row>
    <row r="60" spans="1:19">
      <c r="A60">
        <v>50</v>
      </c>
      <c r="B60" s="26">
        <f>SUM('Données BMP'!J55:L55)-'Données BMP'!N55</f>
        <v>155</v>
      </c>
      <c r="C60" s="16"/>
      <c r="D60" s="16">
        <f t="shared" si="15"/>
        <v>199.57657657657657</v>
      </c>
      <c r="E60" s="16">
        <f t="shared" si="13"/>
        <v>205.16</v>
      </c>
      <c r="F60" s="16">
        <f t="shared" si="14"/>
        <v>171.18918918918919</v>
      </c>
      <c r="G60" s="16">
        <f t="shared" si="9"/>
        <v>157.4</v>
      </c>
      <c r="H60" s="16">
        <f t="shared" si="0"/>
        <v>155</v>
      </c>
      <c r="I60" s="16"/>
      <c r="J60" s="27">
        <f t="shared" si="5"/>
        <v>169.6645945945946</v>
      </c>
      <c r="K60" s="27">
        <f t="shared" si="6"/>
        <v>43.858830183567022</v>
      </c>
      <c r="L60" s="16"/>
      <c r="M60" s="59">
        <f t="shared" si="7"/>
        <v>-9</v>
      </c>
      <c r="N60" s="52">
        <f t="shared" ca="1" si="1"/>
        <v>-9</v>
      </c>
      <c r="O60" s="99" t="str">
        <f t="shared" ca="1" si="8"/>
        <v/>
      </c>
      <c r="P60" s="102" t="str">
        <f t="shared" ca="1" si="11"/>
        <v/>
      </c>
      <c r="Q60" s="29">
        <f t="shared" si="10"/>
        <v>4500</v>
      </c>
      <c r="R60" s="102" t="str">
        <f t="shared" ca="1" si="12"/>
        <v/>
      </c>
      <c r="S60" s="53">
        <f t="shared" ca="1" si="4"/>
        <v>43.853492345729187</v>
      </c>
    </row>
    <row r="61" spans="1:19">
      <c r="A61">
        <v>51</v>
      </c>
      <c r="B61" s="26">
        <f>SUM('Données BMP'!J56:L56)-'Données BMP'!N56</f>
        <v>153</v>
      </c>
      <c r="C61" s="16"/>
      <c r="D61" s="16">
        <f t="shared" si="15"/>
        <v>201.07207207207207</v>
      </c>
      <c r="E61" s="16">
        <f t="shared" si="13"/>
        <v>207.14</v>
      </c>
      <c r="F61" s="16">
        <f t="shared" si="14"/>
        <v>172.16216216216216</v>
      </c>
      <c r="G61" s="16">
        <f t="shared" si="9"/>
        <v>155.4</v>
      </c>
      <c r="H61" s="16">
        <f t="shared" si="0"/>
        <v>153</v>
      </c>
      <c r="I61" s="16"/>
      <c r="J61" s="27">
        <f t="shared" si="5"/>
        <v>169.64858108108109</v>
      </c>
      <c r="K61" s="27">
        <f t="shared" si="6"/>
        <v>43.842816670053509</v>
      </c>
      <c r="L61" s="16"/>
      <c r="M61" s="59">
        <f t="shared" si="7"/>
        <v>-2</v>
      </c>
      <c r="N61" s="52">
        <f t="shared" ca="1" si="1"/>
        <v>-2</v>
      </c>
      <c r="O61" s="99" t="str">
        <f t="shared" ca="1" si="8"/>
        <v/>
      </c>
      <c r="P61" s="102" t="str">
        <f t="shared" ca="1" si="11"/>
        <v/>
      </c>
      <c r="Q61" s="29">
        <f t="shared" si="10"/>
        <v>4510</v>
      </c>
      <c r="R61" s="102" t="str">
        <f t="shared" ca="1" si="12"/>
        <v/>
      </c>
      <c r="S61" s="53">
        <f t="shared" ca="1" si="4"/>
        <v>43.833222075458906</v>
      </c>
    </row>
    <row r="62" spans="1:19">
      <c r="A62">
        <v>52</v>
      </c>
      <c r="B62" s="26">
        <f>SUM('Données BMP'!J57:L57)-'Données BMP'!N57</f>
        <v>151</v>
      </c>
      <c r="C62" s="16"/>
      <c r="D62" s="16">
        <f t="shared" si="15"/>
        <v>202.54954954954954</v>
      </c>
      <c r="E62" s="16">
        <f t="shared" si="13"/>
        <v>208.38</v>
      </c>
      <c r="F62" s="16">
        <f t="shared" si="14"/>
        <v>173.59459459459458</v>
      </c>
      <c r="G62" s="16">
        <f t="shared" si="9"/>
        <v>152.19999999999999</v>
      </c>
      <c r="H62" s="16">
        <f t="shared" si="0"/>
        <v>151</v>
      </c>
      <c r="I62" s="16"/>
      <c r="J62" s="27">
        <f t="shared" si="5"/>
        <v>169.61979729729728</v>
      </c>
      <c r="K62" s="27">
        <f t="shared" si="6"/>
        <v>43.8140328862697</v>
      </c>
      <c r="L62" s="16"/>
      <c r="M62" s="59">
        <f t="shared" si="7"/>
        <v>-2</v>
      </c>
      <c r="N62" s="52">
        <f t="shared" ca="1" si="1"/>
        <v>-2</v>
      </c>
      <c r="O62" s="99" t="str">
        <f t="shared" ca="1" si="8"/>
        <v/>
      </c>
      <c r="P62" s="102" t="str">
        <f t="shared" ca="1" si="11"/>
        <v/>
      </c>
      <c r="Q62" s="29">
        <f t="shared" si="10"/>
        <v>4520</v>
      </c>
      <c r="R62" s="102" t="str">
        <f t="shared" ca="1" si="12"/>
        <v/>
      </c>
      <c r="S62" s="53">
        <f t="shared" ca="1" si="4"/>
        <v>44.316510363747177</v>
      </c>
    </row>
    <row r="63" spans="1:19">
      <c r="A63">
        <v>53</v>
      </c>
      <c r="B63" s="26">
        <f>SUM('Données BMP'!J58:L58)-'Données BMP'!N58</f>
        <v>154</v>
      </c>
      <c r="C63" s="16"/>
      <c r="D63" s="16">
        <f t="shared" si="15"/>
        <v>202.03603603603602</v>
      </c>
      <c r="E63" s="16">
        <f t="shared" si="13"/>
        <v>208.98</v>
      </c>
      <c r="F63" s="16">
        <f t="shared" si="14"/>
        <v>175.45945945945945</v>
      </c>
      <c r="G63" s="16">
        <f t="shared" si="9"/>
        <v>150.19999999999999</v>
      </c>
      <c r="H63" s="16">
        <f t="shared" si="0"/>
        <v>154</v>
      </c>
      <c r="I63" s="16"/>
      <c r="J63" s="27">
        <f t="shared" si="5"/>
        <v>171.12722972972972</v>
      </c>
      <c r="K63" s="27">
        <f t="shared" si="6"/>
        <v>45.321465318702138</v>
      </c>
      <c r="L63" s="16"/>
      <c r="M63" s="59">
        <f t="shared" si="7"/>
        <v>3</v>
      </c>
      <c r="N63" s="52">
        <f t="shared" ca="1" si="1"/>
        <v>3</v>
      </c>
      <c r="O63" s="99" t="str">
        <f t="shared" ca="1" si="8"/>
        <v/>
      </c>
      <c r="P63" s="102" t="str">
        <f t="shared" ca="1" si="11"/>
        <v/>
      </c>
      <c r="Q63" s="29">
        <f t="shared" si="10"/>
        <v>4530</v>
      </c>
      <c r="R63" s="102" t="str">
        <f t="shared" ca="1" si="12"/>
        <v/>
      </c>
      <c r="S63" s="53">
        <f t="shared" ca="1" si="4"/>
        <v>45.165812165548992</v>
      </c>
    </row>
    <row r="64" spans="1:19">
      <c r="A64">
        <v>54</v>
      </c>
      <c r="B64" s="26">
        <f>SUM('Données BMP'!J59:L59)-'Données BMP'!N59</f>
        <v>148</v>
      </c>
      <c r="C64" s="16"/>
      <c r="D64" s="16">
        <f t="shared" si="15"/>
        <v>200.47747747747746</v>
      </c>
      <c r="E64" s="16">
        <f t="shared" si="13"/>
        <v>209.12</v>
      </c>
      <c r="F64" s="16">
        <f t="shared" si="14"/>
        <v>177.54054054054055</v>
      </c>
      <c r="G64" s="16">
        <f t="shared" si="9"/>
        <v>150</v>
      </c>
      <c r="H64" s="16">
        <f t="shared" si="0"/>
        <v>148</v>
      </c>
      <c r="I64" s="16"/>
      <c r="J64" s="27">
        <f t="shared" si="5"/>
        <v>170.66027027027027</v>
      </c>
      <c r="K64" s="27">
        <f t="shared" si="6"/>
        <v>44.854505859242693</v>
      </c>
      <c r="L64" s="16"/>
      <c r="M64" s="59">
        <f t="shared" si="7"/>
        <v>-6</v>
      </c>
      <c r="N64" s="52">
        <f t="shared" ca="1" si="1"/>
        <v>-6</v>
      </c>
      <c r="O64" s="99" t="str">
        <f t="shared" ca="1" si="8"/>
        <v/>
      </c>
      <c r="P64" s="102" t="str">
        <f t="shared" ca="1" si="11"/>
        <v/>
      </c>
      <c r="Q64" s="29">
        <f t="shared" si="10"/>
        <v>4540</v>
      </c>
      <c r="R64" s="102" t="str">
        <f t="shared" ca="1" si="12"/>
        <v/>
      </c>
      <c r="S64" s="53">
        <f t="shared" ca="1" si="4"/>
        <v>45.07353739077422</v>
      </c>
    </row>
    <row r="65" spans="1:20">
      <c r="A65">
        <v>55</v>
      </c>
      <c r="B65" s="26">
        <f>SUM('Données BMP'!J60:L60)-'Données BMP'!N60</f>
        <v>145</v>
      </c>
      <c r="C65" s="16"/>
      <c r="D65" s="16">
        <f t="shared" si="15"/>
        <v>199.38738738738738</v>
      </c>
      <c r="E65" s="16">
        <f t="shared" si="13"/>
        <v>209.42</v>
      </c>
      <c r="F65" s="16">
        <f t="shared" si="14"/>
        <v>179.72972972972974</v>
      </c>
      <c r="G65" s="16">
        <f t="shared" si="9"/>
        <v>152.19999999999999</v>
      </c>
      <c r="H65" s="16">
        <f t="shared" si="0"/>
        <v>145</v>
      </c>
      <c r="I65" s="16"/>
      <c r="J65" s="27">
        <f t="shared" si="5"/>
        <v>171.31736486486486</v>
      </c>
      <c r="K65" s="27">
        <f t="shared" si="6"/>
        <v>45.511600453837275</v>
      </c>
      <c r="L65" s="16"/>
      <c r="M65" s="59">
        <f t="shared" si="7"/>
        <v>-3</v>
      </c>
      <c r="N65" s="52">
        <f t="shared" ca="1" si="1"/>
        <v>-3</v>
      </c>
      <c r="O65" s="99" t="str">
        <f t="shared" ca="1" si="8"/>
        <v/>
      </c>
      <c r="P65" s="102" t="str">
        <f t="shared" ca="1" si="11"/>
        <v/>
      </c>
      <c r="Q65" s="29">
        <f t="shared" si="10"/>
        <v>4550</v>
      </c>
      <c r="R65" s="102" t="str">
        <f t="shared" ca="1" si="12"/>
        <v/>
      </c>
      <c r="S65" s="53">
        <f t="shared" ca="1" si="4"/>
        <v>46.539460814197639</v>
      </c>
    </row>
    <row r="66" spans="1:20">
      <c r="A66">
        <v>56</v>
      </c>
      <c r="B66" s="26">
        <f>SUM('Données BMP'!J61:L61)-'Données BMP'!N61</f>
        <v>152</v>
      </c>
      <c r="C66" s="16"/>
      <c r="D66" s="16">
        <f t="shared" si="15"/>
        <v>198.63963963963963</v>
      </c>
      <c r="E66" s="16">
        <f t="shared" si="13"/>
        <v>210.64</v>
      </c>
      <c r="F66" s="16">
        <f t="shared" si="14"/>
        <v>181.8918918918919</v>
      </c>
      <c r="G66" s="16">
        <f t="shared" si="9"/>
        <v>153</v>
      </c>
      <c r="H66" s="16">
        <f t="shared" si="0"/>
        <v>152</v>
      </c>
      <c r="I66" s="16"/>
      <c r="J66" s="27">
        <f t="shared" si="5"/>
        <v>174.40094594594595</v>
      </c>
      <c r="K66" s="27">
        <f t="shared" si="6"/>
        <v>48.595181534918368</v>
      </c>
      <c r="L66" s="16"/>
      <c r="M66" s="59">
        <f t="shared" si="7"/>
        <v>7</v>
      </c>
      <c r="N66" s="52">
        <f t="shared" ca="1" si="1"/>
        <v>7</v>
      </c>
      <c r="O66" s="99" t="str">
        <f t="shared" ca="1" si="8"/>
        <v/>
      </c>
      <c r="P66" s="102" t="str">
        <f t="shared" ca="1" si="11"/>
        <v/>
      </c>
      <c r="Q66" s="29">
        <f t="shared" si="10"/>
        <v>4560</v>
      </c>
      <c r="R66" s="102" t="str">
        <f t="shared" ca="1" si="12"/>
        <v/>
      </c>
      <c r="S66" s="53">
        <f t="shared" ca="1" si="4"/>
        <v>49.943041895278725</v>
      </c>
    </row>
    <row r="67" spans="1:20">
      <c r="A67">
        <v>57</v>
      </c>
      <c r="B67" s="26">
        <f>SUM('Données BMP'!J62:L62)-'Données BMP'!N62</f>
        <v>162</v>
      </c>
      <c r="C67" s="16"/>
      <c r="D67" s="16">
        <f t="shared" si="15"/>
        <v>197.88288288288288</v>
      </c>
      <c r="E67" s="16">
        <f t="shared" si="13"/>
        <v>212.14</v>
      </c>
      <c r="F67" s="16">
        <f t="shared" si="14"/>
        <v>184.05405405405406</v>
      </c>
      <c r="G67" s="16">
        <f t="shared" si="9"/>
        <v>155.19999999999999</v>
      </c>
      <c r="H67" s="16">
        <f t="shared" si="0"/>
        <v>162</v>
      </c>
      <c r="I67" s="16"/>
      <c r="J67" s="27">
        <f t="shared" si="5"/>
        <v>178.44452702702702</v>
      </c>
      <c r="K67" s="27">
        <f t="shared" si="6"/>
        <v>52.63876261599944</v>
      </c>
      <c r="L67" s="16"/>
      <c r="M67" s="59">
        <f t="shared" si="7"/>
        <v>10</v>
      </c>
      <c r="N67" s="52">
        <f t="shared" ca="1" si="1"/>
        <v>10</v>
      </c>
      <c r="O67" s="99" t="str">
        <f t="shared" ca="1" si="8"/>
        <v/>
      </c>
      <c r="P67" s="102" t="str">
        <f t="shared" ca="1" si="11"/>
        <v/>
      </c>
      <c r="Q67" s="29">
        <f t="shared" si="10"/>
        <v>4570</v>
      </c>
      <c r="R67" s="102" t="str">
        <f t="shared" ca="1" si="12"/>
        <v/>
      </c>
      <c r="S67" s="53">
        <f t="shared" ca="1" si="4"/>
        <v>52.927906760143578</v>
      </c>
    </row>
    <row r="68" spans="1:20">
      <c r="A68">
        <v>58</v>
      </c>
      <c r="B68" s="26">
        <f>SUM('Données BMP'!J63:L63)-'Données BMP'!N63</f>
        <v>158</v>
      </c>
      <c r="C68" s="16"/>
      <c r="D68" s="16">
        <f t="shared" si="15"/>
        <v>196.91891891891891</v>
      </c>
      <c r="E68" s="16">
        <f t="shared" si="13"/>
        <v>213.22</v>
      </c>
      <c r="F68" s="16">
        <f t="shared" si="14"/>
        <v>186.91891891891891</v>
      </c>
      <c r="G68" s="16">
        <f t="shared" si="9"/>
        <v>157.6</v>
      </c>
      <c r="H68" s="16">
        <f t="shared" si="0"/>
        <v>158</v>
      </c>
      <c r="I68" s="16"/>
      <c r="J68" s="27">
        <f t="shared" si="5"/>
        <v>179.31195945945944</v>
      </c>
      <c r="K68" s="27">
        <f t="shared" si="6"/>
        <v>53.506195048431863</v>
      </c>
      <c r="L68" s="16"/>
      <c r="M68" s="59">
        <f t="shared" si="7"/>
        <v>-4</v>
      </c>
      <c r="N68" s="52">
        <f t="shared" ca="1" si="1"/>
        <v>-4</v>
      </c>
      <c r="O68" s="99" t="str">
        <f t="shared" ca="1" si="8"/>
        <v/>
      </c>
      <c r="P68" s="102" t="str">
        <f t="shared" ca="1" si="11"/>
        <v/>
      </c>
      <c r="Q68" s="29">
        <f t="shared" si="10"/>
        <v>4580</v>
      </c>
      <c r="R68" s="102" t="str">
        <f t="shared" ca="1" si="12"/>
        <v/>
      </c>
      <c r="S68" s="53">
        <f t="shared" ca="1" si="4"/>
        <v>54.450406760143579</v>
      </c>
    </row>
    <row r="69" spans="1:20">
      <c r="A69">
        <v>59</v>
      </c>
      <c r="B69" s="26">
        <f>SUM('Données BMP'!J64:L64)-'Données BMP'!N64</f>
        <v>159</v>
      </c>
      <c r="C69" s="16"/>
      <c r="D69" s="16">
        <f t="shared" si="15"/>
        <v>195.59459459459458</v>
      </c>
      <c r="E69" s="16">
        <f t="shared" si="13"/>
        <v>213.4</v>
      </c>
      <c r="F69" s="16">
        <f t="shared" si="14"/>
        <v>191.18918918918919</v>
      </c>
      <c r="G69" s="16">
        <f t="shared" si="9"/>
        <v>161</v>
      </c>
      <c r="H69" s="16">
        <f t="shared" si="0"/>
        <v>159</v>
      </c>
      <c r="I69" s="16"/>
      <c r="J69" s="27">
        <f t="shared" si="5"/>
        <v>182.14459459459459</v>
      </c>
      <c r="K69" s="27">
        <f t="shared" si="6"/>
        <v>56.338830183567012</v>
      </c>
      <c r="L69" s="16"/>
      <c r="M69" s="59">
        <f t="shared" si="7"/>
        <v>1</v>
      </c>
      <c r="N69" s="52">
        <f t="shared" ca="1" si="1"/>
        <v>1</v>
      </c>
      <c r="O69" s="99" t="str">
        <f t="shared" ca="1" si="8"/>
        <v/>
      </c>
      <c r="P69" s="102" t="str">
        <f t="shared" ca="1" si="11"/>
        <v/>
      </c>
      <c r="Q69" s="29">
        <f t="shared" si="10"/>
        <v>4590</v>
      </c>
      <c r="R69" s="102" t="str">
        <f t="shared" ca="1" si="12"/>
        <v/>
      </c>
      <c r="S69" s="53">
        <f t="shared" ca="1" si="4"/>
        <v>57.127704057440887</v>
      </c>
    </row>
    <row r="70" spans="1:20">
      <c r="A70">
        <v>60</v>
      </c>
      <c r="B70" s="26">
        <f>SUM('Données BMP'!J65:L65)-'Données BMP'!N65</f>
        <v>157</v>
      </c>
      <c r="C70" s="16"/>
      <c r="D70" s="16">
        <f t="shared" si="15"/>
        <v>194.57657657657657</v>
      </c>
      <c r="E70" s="16">
        <f t="shared" si="13"/>
        <v>212.96</v>
      </c>
      <c r="F70" s="16">
        <f t="shared" si="14"/>
        <v>196.43243243243242</v>
      </c>
      <c r="G70" s="16">
        <f t="shared" si="9"/>
        <v>163.4</v>
      </c>
      <c r="H70" s="16">
        <f t="shared" si="0"/>
        <v>157</v>
      </c>
      <c r="I70" s="16"/>
      <c r="J70" s="27">
        <f t="shared" si="5"/>
        <v>184.51121621621621</v>
      </c>
      <c r="K70" s="27">
        <f t="shared" si="6"/>
        <v>58.70545180518863</v>
      </c>
      <c r="L70" s="16"/>
      <c r="M70" s="59">
        <f t="shared" si="7"/>
        <v>-2</v>
      </c>
      <c r="N70" s="52">
        <f t="shared" ca="1" si="1"/>
        <v>-2</v>
      </c>
      <c r="O70" s="99" t="str">
        <f t="shared" ca="1" si="8"/>
        <v/>
      </c>
      <c r="P70" s="102" t="str">
        <f t="shared" ca="1" si="11"/>
        <v/>
      </c>
      <c r="Q70" s="29">
        <f t="shared" si="10"/>
        <v>4600</v>
      </c>
      <c r="R70" s="102" t="str">
        <f t="shared" ca="1" si="12"/>
        <v/>
      </c>
      <c r="S70" s="53">
        <f t="shared" ca="1" si="4"/>
        <v>60.454528381765208</v>
      </c>
    </row>
    <row r="71" spans="1:20">
      <c r="A71">
        <v>61</v>
      </c>
      <c r="B71" s="26">
        <f>SUM('Données BMP'!J66:L66)-'Données BMP'!N66</f>
        <v>169</v>
      </c>
      <c r="C71" s="16"/>
      <c r="D71" s="16">
        <f t="shared" si="15"/>
        <v>194.36936936936937</v>
      </c>
      <c r="E71" s="16">
        <f t="shared" si="13"/>
        <v>212.5</v>
      </c>
      <c r="F71" s="16">
        <f t="shared" si="14"/>
        <v>199.8918918918919</v>
      </c>
      <c r="G71" s="16">
        <f t="shared" si="9"/>
        <v>168</v>
      </c>
      <c r="H71" s="16">
        <f t="shared" si="0"/>
        <v>169</v>
      </c>
      <c r="I71" s="16"/>
      <c r="J71" s="27">
        <f t="shared" si="5"/>
        <v>189.75844594594594</v>
      </c>
      <c r="K71" s="27">
        <f t="shared" si="6"/>
        <v>63.952681534918355</v>
      </c>
      <c r="L71" s="16"/>
      <c r="M71" s="59">
        <f t="shared" si="7"/>
        <v>12</v>
      </c>
      <c r="N71" s="52">
        <f t="shared" ca="1" si="1"/>
        <v>12</v>
      </c>
      <c r="O71" s="99" t="str">
        <f t="shared" ca="1" si="8"/>
        <v/>
      </c>
      <c r="P71" s="102" t="str">
        <f t="shared" ca="1" si="11"/>
        <v/>
      </c>
      <c r="Q71" s="29">
        <f t="shared" si="10"/>
        <v>4610</v>
      </c>
      <c r="R71" s="102" t="str">
        <f t="shared" ca="1" si="12"/>
        <v/>
      </c>
      <c r="S71" s="53">
        <f t="shared" ca="1" si="4"/>
        <v>64.866330183567001</v>
      </c>
    </row>
    <row r="72" spans="1:20">
      <c r="A72">
        <v>62</v>
      </c>
      <c r="B72" s="26">
        <f>SUM('Données BMP'!J67:L67)-'Données BMP'!N67</f>
        <v>174</v>
      </c>
      <c r="C72" s="16"/>
      <c r="D72" s="16">
        <f t="shared" si="15"/>
        <v>194.38738738738738</v>
      </c>
      <c r="E72" s="16">
        <f t="shared" si="13"/>
        <v>211.86</v>
      </c>
      <c r="F72" s="16">
        <f t="shared" si="14"/>
        <v>201.78378378378378</v>
      </c>
      <c r="G72" s="16">
        <f t="shared" si="9"/>
        <v>173</v>
      </c>
      <c r="H72" s="16">
        <f t="shared" si="0"/>
        <v>174</v>
      </c>
      <c r="I72" s="16"/>
      <c r="J72" s="27">
        <f t="shared" si="5"/>
        <v>192.49939189189189</v>
      </c>
      <c r="K72" s="27">
        <f t="shared" si="6"/>
        <v>66.693627480864308</v>
      </c>
      <c r="L72" s="16"/>
      <c r="M72" s="59">
        <f t="shared" si="7"/>
        <v>5</v>
      </c>
      <c r="N72" s="52">
        <f t="shared" ca="1" si="1"/>
        <v>5</v>
      </c>
      <c r="O72" s="99" t="str">
        <f t="shared" ca="1" si="8"/>
        <v/>
      </c>
      <c r="P72" s="102" t="str">
        <f t="shared" ca="1" si="11"/>
        <v/>
      </c>
      <c r="Q72" s="29">
        <f t="shared" si="10"/>
        <v>4620</v>
      </c>
      <c r="R72" s="102" t="str">
        <f t="shared" ca="1" si="12"/>
        <v/>
      </c>
      <c r="S72" s="53">
        <f t="shared" ca="1" si="4"/>
        <v>67.858762615999453</v>
      </c>
    </row>
    <row r="73" spans="1:20">
      <c r="A73">
        <v>63</v>
      </c>
      <c r="B73" s="26">
        <f>SUM('Données BMP'!J68:L68)-'Données BMP'!N68</f>
        <v>181</v>
      </c>
      <c r="C73" s="16"/>
      <c r="D73" s="16">
        <f t="shared" si="15"/>
        <v>193.72072072072072</v>
      </c>
      <c r="E73" s="16">
        <f t="shared" si="13"/>
        <v>211.38</v>
      </c>
      <c r="F73" s="16">
        <f t="shared" si="14"/>
        <v>203.59459459459458</v>
      </c>
      <c r="G73" s="16">
        <f t="shared" si="9"/>
        <v>180.2</v>
      </c>
      <c r="H73" s="16">
        <f t="shared" si="0"/>
        <v>181</v>
      </c>
      <c r="I73" s="16"/>
      <c r="J73" s="27">
        <f t="shared" si="5"/>
        <v>195.99479729729731</v>
      </c>
      <c r="K73" s="27">
        <f t="shared" si="6"/>
        <v>70.189032886269729</v>
      </c>
      <c r="L73" s="16"/>
      <c r="M73" s="59">
        <f t="shared" si="7"/>
        <v>7</v>
      </c>
      <c r="N73" s="52">
        <f t="shared" ca="1" si="1"/>
        <v>7</v>
      </c>
      <c r="O73" s="99" t="str">
        <f t="shared" ca="1" si="8"/>
        <v/>
      </c>
      <c r="P73" s="102" t="str">
        <f t="shared" ca="1" si="11"/>
        <v/>
      </c>
      <c r="Q73" s="29">
        <f t="shared" si="10"/>
        <v>4630</v>
      </c>
      <c r="R73" s="102" t="str">
        <f t="shared" ca="1" si="12"/>
        <v/>
      </c>
      <c r="S73" s="53">
        <f t="shared" ca="1" si="4"/>
        <v>71.324663516900358</v>
      </c>
      <c r="T73" s="2" t="s">
        <v>118</v>
      </c>
    </row>
    <row r="74" spans="1:20">
      <c r="A74">
        <v>64</v>
      </c>
      <c r="B74" s="26">
        <f>SUM('Données BMP'!J69:L69)-'Données BMP'!N69</f>
        <v>184</v>
      </c>
      <c r="C74" s="16"/>
      <c r="D74" s="16">
        <f t="shared" si="15"/>
        <v>192.51351351351352</v>
      </c>
      <c r="E74" s="16">
        <f t="shared" si="13"/>
        <v>210.9</v>
      </c>
      <c r="F74" s="16">
        <f t="shared" si="14"/>
        <v>207.37837837837839</v>
      </c>
      <c r="G74" s="16">
        <f t="shared" si="9"/>
        <v>186.8</v>
      </c>
      <c r="H74" s="16">
        <f t="shared" ref="H74:H137" si="16">B74</f>
        <v>184</v>
      </c>
      <c r="I74" s="16"/>
      <c r="J74" s="27">
        <f t="shared" ref="J74:J137" si="17">D74*$D$5*(1/$D$4)+E74*$E$5*(1/$D$4)+F74*$F$5*(1/$D$4)+G74*$G$5*(1/$D$4)+H74*$H$5*(1/$D$4)</f>
        <v>199.4016891891892</v>
      </c>
      <c r="K74" s="27">
        <f t="shared" si="6"/>
        <v>73.595924778161617</v>
      </c>
      <c r="L74" s="16"/>
      <c r="M74" s="59">
        <f t="shared" si="7"/>
        <v>3</v>
      </c>
      <c r="N74" s="52">
        <f t="shared" ref="N74:N137" ca="1" si="18">IF((ROW(A74)-$Q$4)&gt;10, INDIRECT("M"&amp;(ROUND((A74*(300/$S$6)-$Q$4),0))+10),0)</f>
        <v>3</v>
      </c>
      <c r="O74" s="99" t="str">
        <f t="shared" ca="1" si="8"/>
        <v/>
      </c>
      <c r="P74" s="102" t="str">
        <f t="shared" ca="1" si="11"/>
        <v/>
      </c>
      <c r="Q74" s="29">
        <f t="shared" si="10"/>
        <v>4640</v>
      </c>
      <c r="R74" s="102" t="str">
        <f t="shared" ca="1" si="12"/>
        <v/>
      </c>
      <c r="S74" s="53">
        <f t="shared" ref="S74:S137" ca="1" si="19">IF((ROW(A74)-$Q$4)&gt;9, (2*INDIRECT("k"&amp;(ROUND((A74*(300/$S$6)-$Q$4),0))+10)+INDIRECT("k"&amp;(ROUND((A75*(300/$S$6)-$Q$4),0))+10))/3,0)</f>
        <v>75.483627480864314</v>
      </c>
    </row>
    <row r="75" spans="1:20">
      <c r="A75">
        <v>65</v>
      </c>
      <c r="B75" s="26">
        <f>SUM('Données BMP'!J70:L70)-'Données BMP'!N70</f>
        <v>193</v>
      </c>
      <c r="C75" s="16"/>
      <c r="D75" s="16">
        <f t="shared" si="15"/>
        <v>191.45045045045046</v>
      </c>
      <c r="E75" s="16">
        <f t="shared" si="13"/>
        <v>210.54</v>
      </c>
      <c r="F75" s="16">
        <f t="shared" si="14"/>
        <v>212.59459459459458</v>
      </c>
      <c r="G75" s="16">
        <f t="shared" si="9"/>
        <v>193.6</v>
      </c>
      <c r="H75" s="16">
        <f t="shared" si="16"/>
        <v>193</v>
      </c>
      <c r="I75" s="16"/>
      <c r="J75" s="27">
        <f t="shared" si="17"/>
        <v>205.06479729729728</v>
      </c>
      <c r="K75" s="27">
        <f t="shared" ref="K75:K138" si="20">J75-$J$8</f>
        <v>79.259032886269694</v>
      </c>
      <c r="L75" s="16"/>
      <c r="M75" s="59">
        <f t="shared" ref="M75:M138" si="21">(B75-B74)</f>
        <v>9</v>
      </c>
      <c r="N75" s="52">
        <f t="shared" ca="1" si="18"/>
        <v>9</v>
      </c>
      <c r="O75" s="99" t="str">
        <f t="shared" ref="O75:O138" ca="1" si="22">IF(N75&lt;($N$8+ABS($N$8*$O$6)),"P","")</f>
        <v/>
      </c>
      <c r="P75" s="102" t="str">
        <f t="shared" ca="1" si="11"/>
        <v/>
      </c>
      <c r="Q75" s="29">
        <f t="shared" si="10"/>
        <v>4650</v>
      </c>
      <c r="R75" s="102" t="str">
        <f t="shared" ca="1" si="12"/>
        <v/>
      </c>
      <c r="S75" s="53">
        <f t="shared" ca="1" si="19"/>
        <v>81.031442796179604</v>
      </c>
    </row>
    <row r="76" spans="1:20">
      <c r="A76">
        <v>66</v>
      </c>
      <c r="B76" s="26">
        <f>SUM('Données BMP'!J71:L71)-'Données BMP'!N71</f>
        <v>202</v>
      </c>
      <c r="C76" s="16"/>
      <c r="D76" s="16">
        <f t="shared" si="15"/>
        <v>191.22522522522522</v>
      </c>
      <c r="E76" s="16">
        <f t="shared" si="13"/>
        <v>210.04</v>
      </c>
      <c r="F76" s="16">
        <f t="shared" si="14"/>
        <v>217.05405405405406</v>
      </c>
      <c r="G76" s="16">
        <f t="shared" ref="G76:G139" si="23">AVERAGE(B74:B78)</f>
        <v>200.8</v>
      </c>
      <c r="H76" s="16">
        <f t="shared" si="16"/>
        <v>202</v>
      </c>
      <c r="I76" s="16"/>
      <c r="J76" s="27">
        <f t="shared" si="17"/>
        <v>210.38202702702702</v>
      </c>
      <c r="K76" s="27">
        <f t="shared" si="20"/>
        <v>84.57626261599944</v>
      </c>
      <c r="L76" s="16"/>
      <c r="M76" s="59">
        <f t="shared" si="21"/>
        <v>9</v>
      </c>
      <c r="N76" s="52">
        <f t="shared" ca="1" si="18"/>
        <v>9</v>
      </c>
      <c r="O76" s="99" t="str">
        <f t="shared" ca="1" si="22"/>
        <v/>
      </c>
      <c r="P76" s="102" t="str">
        <f t="shared" ca="1" si="11"/>
        <v/>
      </c>
      <c r="Q76" s="29">
        <f t="shared" ref="Q76:Q139" si="24">Q75+10</f>
        <v>4660</v>
      </c>
      <c r="R76" s="102" t="str">
        <f t="shared" ca="1" si="12"/>
        <v/>
      </c>
      <c r="S76" s="53">
        <f t="shared" ca="1" si="19"/>
        <v>86.060924778161606</v>
      </c>
    </row>
    <row r="77" spans="1:20">
      <c r="A77">
        <v>67</v>
      </c>
      <c r="B77" s="26">
        <f>SUM('Données BMP'!J72:L72)-'Données BMP'!N72</f>
        <v>208</v>
      </c>
      <c r="C77" s="16"/>
      <c r="D77" s="16">
        <f t="shared" si="15"/>
        <v>191.7117117117117</v>
      </c>
      <c r="E77" s="16">
        <f t="shared" si="13"/>
        <v>209.58</v>
      </c>
      <c r="F77" s="16">
        <f t="shared" si="14"/>
        <v>221.02702702702703</v>
      </c>
      <c r="G77" s="16">
        <f t="shared" si="23"/>
        <v>209</v>
      </c>
      <c r="H77" s="16">
        <f t="shared" si="16"/>
        <v>208</v>
      </c>
      <c r="I77" s="16"/>
      <c r="J77" s="27">
        <f t="shared" si="17"/>
        <v>214.83601351351351</v>
      </c>
      <c r="K77" s="27">
        <f t="shared" si="20"/>
        <v>89.030249102485925</v>
      </c>
      <c r="L77" s="16"/>
      <c r="M77" s="59">
        <f t="shared" si="21"/>
        <v>6</v>
      </c>
      <c r="N77" s="52">
        <f t="shared" ca="1" si="18"/>
        <v>6</v>
      </c>
      <c r="O77" s="99" t="str">
        <f t="shared" ca="1" si="22"/>
        <v/>
      </c>
      <c r="P77" s="102" t="str">
        <f t="shared" ca="1" si="11"/>
        <v/>
      </c>
      <c r="Q77" s="29">
        <f t="shared" si="24"/>
        <v>4670</v>
      </c>
      <c r="R77" s="102" t="str">
        <f t="shared" ca="1" si="12"/>
        <v/>
      </c>
      <c r="S77" s="53">
        <f t="shared" ca="1" si="19"/>
        <v>90.580271625008436</v>
      </c>
    </row>
    <row r="78" spans="1:20">
      <c r="A78">
        <v>68</v>
      </c>
      <c r="B78" s="26">
        <f>SUM('Données BMP'!J73:L73)-'Données BMP'!N73</f>
        <v>217</v>
      </c>
      <c r="C78" s="16"/>
      <c r="D78" s="16">
        <f t="shared" si="15"/>
        <v>192.22522522522522</v>
      </c>
      <c r="E78" s="16">
        <f t="shared" si="13"/>
        <v>209.24</v>
      </c>
      <c r="F78" s="16">
        <f t="shared" si="14"/>
        <v>224.16216216216216</v>
      </c>
      <c r="G78" s="16">
        <f t="shared" si="23"/>
        <v>216</v>
      </c>
      <c r="H78" s="16">
        <f t="shared" si="16"/>
        <v>217</v>
      </c>
      <c r="I78" s="16"/>
      <c r="J78" s="27">
        <f t="shared" si="17"/>
        <v>219.48608108108107</v>
      </c>
      <c r="K78" s="27">
        <f t="shared" si="20"/>
        <v>93.680316670053486</v>
      </c>
      <c r="L78" s="16"/>
      <c r="M78" s="59">
        <f t="shared" si="21"/>
        <v>9</v>
      </c>
      <c r="N78" s="52">
        <f t="shared" ca="1" si="18"/>
        <v>9</v>
      </c>
      <c r="O78" s="99" t="str">
        <f t="shared" ca="1" si="22"/>
        <v/>
      </c>
      <c r="P78" s="102" t="str">
        <f t="shared" ca="1" si="11"/>
        <v/>
      </c>
      <c r="Q78" s="29">
        <f t="shared" si="24"/>
        <v>4680</v>
      </c>
      <c r="R78" s="102" t="str">
        <f t="shared" ca="1" si="12"/>
        <v/>
      </c>
      <c r="S78" s="53">
        <f t="shared" ca="1" si="19"/>
        <v>95.028244597981413</v>
      </c>
    </row>
    <row r="79" spans="1:20">
      <c r="A79">
        <v>69</v>
      </c>
      <c r="B79" s="26">
        <f>SUM('Données BMP'!J74:L74)-'Données BMP'!N74</f>
        <v>225</v>
      </c>
      <c r="C79" s="16"/>
      <c r="D79" s="16">
        <f t="shared" si="15"/>
        <v>192.34234234234233</v>
      </c>
      <c r="E79" s="16">
        <f t="shared" si="13"/>
        <v>208.72</v>
      </c>
      <c r="F79" s="16">
        <f t="shared" si="14"/>
        <v>226.72972972972974</v>
      </c>
      <c r="G79" s="16">
        <f t="shared" si="23"/>
        <v>222.6</v>
      </c>
      <c r="H79" s="16">
        <f t="shared" si="16"/>
        <v>225</v>
      </c>
      <c r="I79" s="16"/>
      <c r="J79" s="27">
        <f t="shared" si="17"/>
        <v>223.52986486486486</v>
      </c>
      <c r="K79" s="27">
        <f t="shared" si="20"/>
        <v>97.724100453837281</v>
      </c>
      <c r="L79" s="16"/>
      <c r="M79" s="59">
        <f t="shared" si="21"/>
        <v>8</v>
      </c>
      <c r="N79" s="52">
        <f t="shared" ca="1" si="18"/>
        <v>8</v>
      </c>
      <c r="O79" s="99" t="str">
        <f t="shared" ca="1" si="22"/>
        <v/>
      </c>
      <c r="P79" s="102" t="str">
        <f t="shared" ca="1" si="11"/>
        <v/>
      </c>
      <c r="Q79" s="29">
        <f t="shared" si="24"/>
        <v>4690</v>
      </c>
      <c r="R79" s="102" t="str">
        <f t="shared" ca="1" si="12"/>
        <v/>
      </c>
      <c r="S79" s="53">
        <f t="shared" ca="1" si="19"/>
        <v>98.517253606990423</v>
      </c>
    </row>
    <row r="80" spans="1:20">
      <c r="A80">
        <v>70</v>
      </c>
      <c r="B80" s="26">
        <f>SUM('Données BMP'!J75:L75)-'Données BMP'!N75</f>
        <v>228</v>
      </c>
      <c r="C80" s="16"/>
      <c r="D80" s="16">
        <f t="shared" si="15"/>
        <v>192.2882882882883</v>
      </c>
      <c r="E80" s="16">
        <f t="shared" si="13"/>
        <v>208.08</v>
      </c>
      <c r="F80" s="16">
        <f t="shared" si="14"/>
        <v>228.64864864864865</v>
      </c>
      <c r="G80" s="16">
        <f t="shared" si="23"/>
        <v>228.6</v>
      </c>
      <c r="H80" s="16">
        <f t="shared" si="16"/>
        <v>228</v>
      </c>
      <c r="I80" s="16"/>
      <c r="J80" s="27">
        <f t="shared" si="17"/>
        <v>225.9093243243243</v>
      </c>
      <c r="K80" s="27">
        <f t="shared" si="20"/>
        <v>100.10355991329672</v>
      </c>
      <c r="L80" s="16"/>
      <c r="M80" s="59">
        <f t="shared" si="21"/>
        <v>3</v>
      </c>
      <c r="N80" s="52">
        <f t="shared" ca="1" si="18"/>
        <v>3</v>
      </c>
      <c r="O80" s="99" t="str">
        <f t="shared" ca="1" si="22"/>
        <v/>
      </c>
      <c r="P80" s="102" t="str">
        <f t="shared" ref="P80:P143" ca="1" si="25">IF(O80="P",IF(N80&lt;N79,IF(N80&lt;N81,"P",""),""),"")</f>
        <v/>
      </c>
      <c r="Q80" s="29">
        <f t="shared" si="24"/>
        <v>4700</v>
      </c>
      <c r="R80" s="102" t="str">
        <f t="shared" ref="R80:R143" ca="1" si="26">IF(P80="P",P80&amp;" "&amp;Q80,"")</f>
        <v/>
      </c>
      <c r="S80" s="53">
        <f t="shared" ca="1" si="19"/>
        <v>101.20184820158501</v>
      </c>
    </row>
    <row r="81" spans="1:19">
      <c r="A81">
        <v>71</v>
      </c>
      <c r="B81" s="26">
        <f>SUM('Données BMP'!J76:L76)-'Données BMP'!N76</f>
        <v>235</v>
      </c>
      <c r="C81" s="16"/>
      <c r="D81" s="16">
        <f t="shared" si="15"/>
        <v>192.09909909909911</v>
      </c>
      <c r="E81" s="16">
        <f t="shared" si="13"/>
        <v>207.52</v>
      </c>
      <c r="F81" s="16">
        <f t="shared" si="14"/>
        <v>230.37837837837839</v>
      </c>
      <c r="G81" s="16">
        <f t="shared" si="23"/>
        <v>234.6</v>
      </c>
      <c r="H81" s="16">
        <f t="shared" si="16"/>
        <v>235</v>
      </c>
      <c r="I81" s="16"/>
      <c r="J81" s="27">
        <f t="shared" si="17"/>
        <v>229.20418918918918</v>
      </c>
      <c r="K81" s="27">
        <f t="shared" si="20"/>
        <v>103.3984247781616</v>
      </c>
      <c r="L81" s="16"/>
      <c r="M81" s="59">
        <f t="shared" si="21"/>
        <v>7</v>
      </c>
      <c r="N81" s="52">
        <f t="shared" ca="1" si="18"/>
        <v>7</v>
      </c>
      <c r="O81" s="99" t="str">
        <f t="shared" ca="1" si="22"/>
        <v/>
      </c>
      <c r="P81" s="102" t="str">
        <f t="shared" ca="1" si="25"/>
        <v/>
      </c>
      <c r="Q81" s="29">
        <f t="shared" si="24"/>
        <v>4710</v>
      </c>
      <c r="R81" s="102" t="str">
        <f t="shared" ca="1" si="26"/>
        <v/>
      </c>
      <c r="S81" s="53">
        <f t="shared" ca="1" si="19"/>
        <v>104.06383018356701</v>
      </c>
    </row>
    <row r="82" spans="1:19">
      <c r="A82">
        <v>72</v>
      </c>
      <c r="B82" s="26">
        <f>SUM('Données BMP'!J77:L77)-'Données BMP'!N77</f>
        <v>238</v>
      </c>
      <c r="C82" s="16"/>
      <c r="D82" s="16">
        <f t="shared" si="15"/>
        <v>191.92792792792793</v>
      </c>
      <c r="E82" s="16">
        <f t="shared" si="13"/>
        <v>206.96</v>
      </c>
      <c r="F82" s="16">
        <f t="shared" si="14"/>
        <v>231.81081081081081</v>
      </c>
      <c r="G82" s="16">
        <f t="shared" si="23"/>
        <v>239.4</v>
      </c>
      <c r="H82" s="16">
        <f t="shared" si="16"/>
        <v>238</v>
      </c>
      <c r="I82" s="16"/>
      <c r="J82" s="27">
        <f t="shared" si="17"/>
        <v>231.20040540540541</v>
      </c>
      <c r="K82" s="27">
        <f t="shared" si="20"/>
        <v>105.39464099437782</v>
      </c>
      <c r="L82" s="16"/>
      <c r="M82" s="59">
        <f t="shared" si="21"/>
        <v>3</v>
      </c>
      <c r="N82" s="52">
        <f t="shared" ca="1" si="18"/>
        <v>3</v>
      </c>
      <c r="O82" s="99" t="str">
        <f t="shared" ca="1" si="22"/>
        <v/>
      </c>
      <c r="P82" s="102" t="str">
        <f t="shared" ca="1" si="25"/>
        <v/>
      </c>
      <c r="Q82" s="29">
        <f t="shared" si="24"/>
        <v>4720</v>
      </c>
      <c r="R82" s="102" t="str">
        <f t="shared" ca="1" si="26"/>
        <v/>
      </c>
      <c r="S82" s="53">
        <f t="shared" ca="1" si="19"/>
        <v>106.46745630969315</v>
      </c>
    </row>
    <row r="83" spans="1:19">
      <c r="A83">
        <v>73</v>
      </c>
      <c r="B83" s="26">
        <f>SUM('Données BMP'!J78:L78)-'Données BMP'!N78</f>
        <v>247</v>
      </c>
      <c r="C83" s="16"/>
      <c r="D83" s="16">
        <f t="shared" si="15"/>
        <v>191.7117117117117</v>
      </c>
      <c r="E83" s="16">
        <f t="shared" si="13"/>
        <v>206.54</v>
      </c>
      <c r="F83" s="16">
        <f t="shared" si="14"/>
        <v>232.70270270270271</v>
      </c>
      <c r="G83" s="16">
        <f t="shared" si="23"/>
        <v>244</v>
      </c>
      <c r="H83" s="16">
        <f t="shared" si="16"/>
        <v>247</v>
      </c>
      <c r="I83" s="16"/>
      <c r="J83" s="27">
        <f t="shared" si="17"/>
        <v>234.41885135135135</v>
      </c>
      <c r="K83" s="27">
        <f t="shared" si="20"/>
        <v>108.61308694032377</v>
      </c>
      <c r="L83" s="16"/>
      <c r="M83" s="59">
        <f t="shared" si="21"/>
        <v>9</v>
      </c>
      <c r="N83" s="52">
        <f t="shared" ca="1" si="18"/>
        <v>9</v>
      </c>
      <c r="O83" s="99" t="str">
        <f t="shared" ca="1" si="22"/>
        <v/>
      </c>
      <c r="P83" s="102" t="str">
        <f t="shared" ca="1" si="25"/>
        <v/>
      </c>
      <c r="Q83" s="29">
        <f t="shared" si="24"/>
        <v>4730</v>
      </c>
      <c r="R83" s="102" t="str">
        <f t="shared" ca="1" si="26"/>
        <v/>
      </c>
      <c r="S83" s="53">
        <f t="shared" ca="1" si="19"/>
        <v>109.07099234572917</v>
      </c>
    </row>
    <row r="84" spans="1:19">
      <c r="A84">
        <v>74</v>
      </c>
      <c r="B84" s="26">
        <f>SUM('Données BMP'!J79:L79)-'Données BMP'!N79</f>
        <v>249</v>
      </c>
      <c r="C84" s="16"/>
      <c r="D84" s="16">
        <f t="shared" si="15"/>
        <v>191.44144144144144</v>
      </c>
      <c r="E84" s="16">
        <f t="shared" si="13"/>
        <v>206</v>
      </c>
      <c r="F84" s="16">
        <f t="shared" si="14"/>
        <v>233.13513513513513</v>
      </c>
      <c r="G84" s="16">
        <f t="shared" si="23"/>
        <v>249.8</v>
      </c>
      <c r="H84" s="16">
        <f t="shared" si="16"/>
        <v>249</v>
      </c>
      <c r="I84" s="16"/>
      <c r="J84" s="27">
        <f t="shared" si="17"/>
        <v>235.79256756756754</v>
      </c>
      <c r="K84" s="27">
        <f t="shared" si="20"/>
        <v>109.98680315653996</v>
      </c>
      <c r="L84" s="16"/>
      <c r="M84" s="59">
        <f t="shared" si="21"/>
        <v>2</v>
      </c>
      <c r="N84" s="52">
        <f t="shared" ca="1" si="18"/>
        <v>2</v>
      </c>
      <c r="O84" s="99" t="str">
        <f t="shared" ca="1" si="22"/>
        <v/>
      </c>
      <c r="P84" s="102" t="str">
        <f t="shared" ca="1" si="25"/>
        <v/>
      </c>
      <c r="Q84" s="29">
        <f t="shared" si="24"/>
        <v>4740</v>
      </c>
      <c r="R84" s="102" t="str">
        <f t="shared" ca="1" si="26"/>
        <v/>
      </c>
      <c r="S84" s="53">
        <f t="shared" ca="1" si="19"/>
        <v>110.46750135473816</v>
      </c>
    </row>
    <row r="85" spans="1:19">
      <c r="A85">
        <v>75</v>
      </c>
      <c r="B85" s="26">
        <f>SUM('Données BMP'!J80:L80)-'Données BMP'!N80</f>
        <v>251</v>
      </c>
      <c r="C85" s="16"/>
      <c r="D85" s="16">
        <f t="shared" si="15"/>
        <v>191.65765765765767</v>
      </c>
      <c r="E85" s="16">
        <f t="shared" si="13"/>
        <v>205.38</v>
      </c>
      <c r="F85" s="16">
        <f t="shared" si="14"/>
        <v>233.32432432432432</v>
      </c>
      <c r="G85" s="16">
        <f t="shared" si="23"/>
        <v>257.2</v>
      </c>
      <c r="H85" s="16">
        <f t="shared" si="16"/>
        <v>251</v>
      </c>
      <c r="I85" s="16"/>
      <c r="J85" s="27">
        <f t="shared" si="17"/>
        <v>237.23466216216215</v>
      </c>
      <c r="K85" s="27">
        <f t="shared" si="20"/>
        <v>111.42889775113457</v>
      </c>
      <c r="L85" s="16"/>
      <c r="M85" s="59">
        <f t="shared" si="21"/>
        <v>2</v>
      </c>
      <c r="N85" s="52">
        <f t="shared" ca="1" si="18"/>
        <v>2</v>
      </c>
      <c r="O85" s="99" t="str">
        <f t="shared" ca="1" si="22"/>
        <v/>
      </c>
      <c r="P85" s="102" t="str">
        <f t="shared" ca="1" si="25"/>
        <v/>
      </c>
      <c r="Q85" s="29">
        <f t="shared" si="24"/>
        <v>4750</v>
      </c>
      <c r="R85" s="102" t="str">
        <f t="shared" ca="1" si="26"/>
        <v/>
      </c>
      <c r="S85" s="53">
        <f t="shared" ca="1" si="19"/>
        <v>113.01022657996339</v>
      </c>
    </row>
    <row r="86" spans="1:19">
      <c r="A86">
        <v>76</v>
      </c>
      <c r="B86" s="26">
        <f>SUM('Données BMP'!J81:L81)-'Données BMP'!N81</f>
        <v>264</v>
      </c>
      <c r="C86" s="16"/>
      <c r="D86" s="16">
        <f t="shared" si="15"/>
        <v>192.37837837837839</v>
      </c>
      <c r="E86" s="16">
        <f t="shared" ref="E86:E149" si="27">AVERAGE(B74:B123)</f>
        <v>204.64</v>
      </c>
      <c r="F86" s="16">
        <f t="shared" si="14"/>
        <v>233.29729729729729</v>
      </c>
      <c r="G86" s="16">
        <f t="shared" si="23"/>
        <v>270</v>
      </c>
      <c r="H86" s="16">
        <f t="shared" si="16"/>
        <v>264</v>
      </c>
      <c r="I86" s="16"/>
      <c r="J86" s="27">
        <f t="shared" si="17"/>
        <v>241.97864864864863</v>
      </c>
      <c r="K86" s="27">
        <f t="shared" si="20"/>
        <v>116.17288423762105</v>
      </c>
      <c r="L86" s="16"/>
      <c r="M86" s="59">
        <f t="shared" si="21"/>
        <v>13</v>
      </c>
      <c r="N86" s="52">
        <f t="shared" ca="1" si="18"/>
        <v>13</v>
      </c>
      <c r="O86" s="99" t="str">
        <f t="shared" ca="1" si="22"/>
        <v/>
      </c>
      <c r="P86" s="102" t="str">
        <f t="shared" ca="1" si="25"/>
        <v/>
      </c>
      <c r="Q86" s="29">
        <f t="shared" si="24"/>
        <v>4760</v>
      </c>
      <c r="R86" s="102" t="str">
        <f t="shared" ca="1" si="26"/>
        <v/>
      </c>
      <c r="S86" s="53">
        <f t="shared" ca="1" si="19"/>
        <v>117.80252387726068</v>
      </c>
    </row>
    <row r="87" spans="1:19">
      <c r="A87">
        <v>77</v>
      </c>
      <c r="B87" s="26">
        <f>SUM('Données BMP'!J82:L82)-'Données BMP'!N82</f>
        <v>275</v>
      </c>
      <c r="C87" s="16"/>
      <c r="D87" s="16">
        <f t="shared" si="15"/>
        <v>193.38738738738738</v>
      </c>
      <c r="E87" s="16">
        <f t="shared" si="27"/>
        <v>204</v>
      </c>
      <c r="F87" s="16">
        <f t="shared" si="14"/>
        <v>233.13513513513513</v>
      </c>
      <c r="G87" s="16">
        <f t="shared" si="23"/>
        <v>288.39999999999998</v>
      </c>
      <c r="H87" s="16">
        <f t="shared" si="16"/>
        <v>275</v>
      </c>
      <c r="I87" s="16"/>
      <c r="J87" s="27">
        <f t="shared" si="17"/>
        <v>246.86756756756756</v>
      </c>
      <c r="K87" s="27">
        <f t="shared" si="20"/>
        <v>121.06180315653998</v>
      </c>
      <c r="L87" s="16"/>
      <c r="M87" s="59">
        <f t="shared" si="21"/>
        <v>11</v>
      </c>
      <c r="N87" s="52">
        <f t="shared" ca="1" si="18"/>
        <v>11</v>
      </c>
      <c r="O87" s="99" t="str">
        <f t="shared" ca="1" si="22"/>
        <v/>
      </c>
      <c r="P87" s="102" t="str">
        <f t="shared" ca="1" si="25"/>
        <v/>
      </c>
      <c r="Q87" s="29">
        <f t="shared" si="24"/>
        <v>4770</v>
      </c>
      <c r="R87" s="102" t="str">
        <f t="shared" ca="1" si="26"/>
        <v/>
      </c>
      <c r="S87" s="53">
        <f t="shared" ca="1" si="19"/>
        <v>124.4623436970805</v>
      </c>
    </row>
    <row r="88" spans="1:19">
      <c r="A88">
        <v>78</v>
      </c>
      <c r="B88" s="26">
        <f>SUM('Données BMP'!J83:L83)-'Données BMP'!N83</f>
        <v>311</v>
      </c>
      <c r="C88" s="16"/>
      <c r="D88" s="16">
        <f t="shared" si="15"/>
        <v>194.12612612612614</v>
      </c>
      <c r="E88" s="16">
        <f t="shared" si="27"/>
        <v>203.24</v>
      </c>
      <c r="F88" s="16">
        <f t="shared" si="14"/>
        <v>232.37837837837839</v>
      </c>
      <c r="G88" s="16">
        <f t="shared" si="23"/>
        <v>301.8</v>
      </c>
      <c r="H88" s="16">
        <f t="shared" si="16"/>
        <v>311</v>
      </c>
      <c r="I88" s="16"/>
      <c r="J88" s="27">
        <f t="shared" si="17"/>
        <v>257.06918918918916</v>
      </c>
      <c r="K88" s="27">
        <f t="shared" si="20"/>
        <v>131.26342477816158</v>
      </c>
      <c r="L88" s="16"/>
      <c r="M88" s="59">
        <f t="shared" si="21"/>
        <v>36</v>
      </c>
      <c r="N88" s="52">
        <f t="shared" ca="1" si="18"/>
        <v>36</v>
      </c>
      <c r="O88" s="99" t="str">
        <f t="shared" ca="1" si="22"/>
        <v/>
      </c>
      <c r="P88" s="102" t="str">
        <f t="shared" ca="1" si="25"/>
        <v/>
      </c>
      <c r="Q88" s="29">
        <f t="shared" si="24"/>
        <v>4780</v>
      </c>
      <c r="R88" s="102" t="str">
        <f t="shared" ca="1" si="26"/>
        <v/>
      </c>
      <c r="S88" s="53">
        <f t="shared" ca="1" si="19"/>
        <v>133.26090225563905</v>
      </c>
    </row>
    <row r="89" spans="1:19">
      <c r="A89">
        <v>79</v>
      </c>
      <c r="B89" s="26">
        <f>SUM('Données BMP'!J84:L84)-'Données BMP'!N84</f>
        <v>341</v>
      </c>
      <c r="C89" s="16"/>
      <c r="D89" s="16">
        <f t="shared" si="15"/>
        <v>194.63063063063063</v>
      </c>
      <c r="E89" s="16">
        <f t="shared" si="27"/>
        <v>202.32</v>
      </c>
      <c r="F89" s="16">
        <f t="shared" si="14"/>
        <v>231.24324324324326</v>
      </c>
      <c r="G89" s="16">
        <f t="shared" si="23"/>
        <v>295.2</v>
      </c>
      <c r="H89" s="16">
        <f t="shared" si="16"/>
        <v>341</v>
      </c>
      <c r="I89" s="16"/>
      <c r="J89" s="27">
        <f t="shared" si="17"/>
        <v>263.06162162162161</v>
      </c>
      <c r="K89" s="27">
        <f t="shared" si="20"/>
        <v>137.25585721059403</v>
      </c>
      <c r="L89" s="16"/>
      <c r="M89" s="59">
        <f t="shared" si="21"/>
        <v>30</v>
      </c>
      <c r="N89" s="52">
        <f t="shared" ca="1" si="18"/>
        <v>30</v>
      </c>
      <c r="O89" s="99" t="str">
        <f t="shared" ca="1" si="22"/>
        <v/>
      </c>
      <c r="P89" s="102" t="str">
        <f t="shared" ca="1" si="25"/>
        <v/>
      </c>
      <c r="Q89" s="29">
        <f t="shared" si="24"/>
        <v>4790</v>
      </c>
      <c r="R89" s="102" t="str">
        <f t="shared" ca="1" si="26"/>
        <v/>
      </c>
      <c r="S89" s="53">
        <f t="shared" ca="1" si="19"/>
        <v>134.29229865203547</v>
      </c>
    </row>
    <row r="90" spans="1:19">
      <c r="A90">
        <v>80</v>
      </c>
      <c r="B90" s="26">
        <f>SUM('Données BMP'!J85:L85)-'Données BMP'!N85</f>
        <v>318</v>
      </c>
      <c r="C90" s="16"/>
      <c r="D90" s="16">
        <f t="shared" si="15"/>
        <v>195.06306306306305</v>
      </c>
      <c r="E90" s="16">
        <f t="shared" si="27"/>
        <v>201.4</v>
      </c>
      <c r="F90" s="16">
        <f t="shared" ref="F90:F153" si="28">AVERAGE(B74:B110)</f>
        <v>229.8918918918919</v>
      </c>
      <c r="G90" s="16">
        <f t="shared" si="23"/>
        <v>276.39999999999998</v>
      </c>
      <c r="H90" s="16">
        <f t="shared" si="16"/>
        <v>318</v>
      </c>
      <c r="I90" s="16"/>
      <c r="J90" s="27">
        <f t="shared" si="17"/>
        <v>254.17094594594596</v>
      </c>
      <c r="K90" s="27">
        <f t="shared" si="20"/>
        <v>128.36518153491838</v>
      </c>
      <c r="L90" s="16"/>
      <c r="M90" s="59">
        <f t="shared" si="21"/>
        <v>-23</v>
      </c>
      <c r="N90" s="52">
        <f t="shared" ca="1" si="18"/>
        <v>-23</v>
      </c>
      <c r="O90" s="99" t="str">
        <f t="shared" ca="1" si="22"/>
        <v>P</v>
      </c>
      <c r="P90" s="102" t="str">
        <f t="shared" ca="1" si="25"/>
        <v/>
      </c>
      <c r="Q90" s="29">
        <f t="shared" si="24"/>
        <v>4800</v>
      </c>
      <c r="R90" s="102" t="str">
        <f t="shared" ca="1" si="26"/>
        <v/>
      </c>
      <c r="S90" s="53">
        <f t="shared" ca="1" si="19"/>
        <v>120.03243378717063</v>
      </c>
    </row>
    <row r="91" spans="1:19">
      <c r="A91">
        <v>81</v>
      </c>
      <c r="B91" s="26">
        <f>SUM('Données BMP'!J86:L86)-'Données BMP'!N86</f>
        <v>231</v>
      </c>
      <c r="C91" s="16"/>
      <c r="D91" s="16">
        <f t="shared" si="15"/>
        <v>195.54954954954954</v>
      </c>
      <c r="E91" s="16">
        <f t="shared" si="27"/>
        <v>200.36</v>
      </c>
      <c r="F91" s="16">
        <f t="shared" si="28"/>
        <v>228.40540540540542</v>
      </c>
      <c r="G91" s="16">
        <f t="shared" si="23"/>
        <v>257.39999999999998</v>
      </c>
      <c r="H91" s="16">
        <f t="shared" si="16"/>
        <v>231</v>
      </c>
      <c r="I91" s="16"/>
      <c r="J91" s="27">
        <f t="shared" si="17"/>
        <v>229.17270270270274</v>
      </c>
      <c r="K91" s="27">
        <f t="shared" si="20"/>
        <v>103.36693829167515</v>
      </c>
      <c r="L91" s="16"/>
      <c r="M91" s="59">
        <f t="shared" si="21"/>
        <v>-87</v>
      </c>
      <c r="N91" s="52">
        <f t="shared" ca="1" si="18"/>
        <v>-87</v>
      </c>
      <c r="O91" s="99" t="str">
        <f t="shared" ca="1" si="22"/>
        <v>P</v>
      </c>
      <c r="P91" s="102" t="str">
        <f t="shared" ca="1" si="25"/>
        <v>P</v>
      </c>
      <c r="Q91" s="29">
        <f t="shared" si="24"/>
        <v>4810</v>
      </c>
      <c r="R91" s="102" t="str">
        <f t="shared" ca="1" si="26"/>
        <v>P 4810</v>
      </c>
      <c r="S91" s="53">
        <f t="shared" ca="1" si="19"/>
        <v>98.655834688071536</v>
      </c>
    </row>
    <row r="92" spans="1:19">
      <c r="A92">
        <v>82</v>
      </c>
      <c r="B92" s="26">
        <f>SUM('Données BMP'!J87:L87)-'Données BMP'!N87</f>
        <v>181</v>
      </c>
      <c r="C92" s="16"/>
      <c r="D92" s="16">
        <f t="shared" si="15"/>
        <v>196.13513513513513</v>
      </c>
      <c r="E92" s="16">
        <f t="shared" si="27"/>
        <v>199.38</v>
      </c>
      <c r="F92" s="16">
        <f t="shared" si="28"/>
        <v>226.78378378378378</v>
      </c>
      <c r="G92" s="16">
        <f t="shared" si="23"/>
        <v>251.8</v>
      </c>
      <c r="H92" s="16">
        <f t="shared" si="16"/>
        <v>181</v>
      </c>
      <c r="I92" s="16"/>
      <c r="J92" s="27">
        <f t="shared" si="17"/>
        <v>215.03939189189188</v>
      </c>
      <c r="K92" s="27">
        <f t="shared" si="20"/>
        <v>89.2336274808643</v>
      </c>
      <c r="L92" s="16"/>
      <c r="M92" s="59">
        <f t="shared" si="21"/>
        <v>-50</v>
      </c>
      <c r="N92" s="52">
        <f t="shared" ca="1" si="18"/>
        <v>-50</v>
      </c>
      <c r="O92" s="99" t="str">
        <f t="shared" ca="1" si="22"/>
        <v>P</v>
      </c>
      <c r="P92" s="102" t="str">
        <f t="shared" ca="1" si="25"/>
        <v/>
      </c>
      <c r="Q92" s="29">
        <f t="shared" si="24"/>
        <v>4820</v>
      </c>
      <c r="R92" s="102" t="str">
        <f t="shared" ca="1" si="26"/>
        <v/>
      </c>
      <c r="S92" s="53">
        <f t="shared" ca="1" si="19"/>
        <v>92.1081319853688</v>
      </c>
    </row>
    <row r="93" spans="1:19">
      <c r="A93">
        <v>83</v>
      </c>
      <c r="B93" s="26">
        <f>SUM('Données BMP'!J88:L88)-'Données BMP'!N88</f>
        <v>216</v>
      </c>
      <c r="C93" s="16"/>
      <c r="D93" s="16">
        <f t="shared" si="15"/>
        <v>196.8918918918919</v>
      </c>
      <c r="E93" s="16">
        <f t="shared" si="27"/>
        <v>198.46</v>
      </c>
      <c r="F93" s="16">
        <f t="shared" si="28"/>
        <v>224.81081081081081</v>
      </c>
      <c r="G93" s="16">
        <f t="shared" si="23"/>
        <v>259.60000000000002</v>
      </c>
      <c r="H93" s="16">
        <f t="shared" si="16"/>
        <v>216</v>
      </c>
      <c r="I93" s="16"/>
      <c r="J93" s="27">
        <f t="shared" si="17"/>
        <v>223.66290540540541</v>
      </c>
      <c r="K93" s="27">
        <f t="shared" si="20"/>
        <v>97.857140994377829</v>
      </c>
      <c r="L93" s="16"/>
      <c r="M93" s="59">
        <f t="shared" si="21"/>
        <v>35</v>
      </c>
      <c r="N93" s="52">
        <f t="shared" ca="1" si="18"/>
        <v>35</v>
      </c>
      <c r="O93" s="99" t="str">
        <f t="shared" ca="1" si="22"/>
        <v/>
      </c>
      <c r="P93" s="102" t="str">
        <f t="shared" ca="1" si="25"/>
        <v/>
      </c>
      <c r="Q93" s="29">
        <f t="shared" si="24"/>
        <v>4830</v>
      </c>
      <c r="R93" s="102" t="str">
        <f t="shared" ca="1" si="26"/>
        <v/>
      </c>
      <c r="S93" s="53">
        <f t="shared" ca="1" si="19"/>
        <v>106.3416004538373</v>
      </c>
    </row>
    <row r="94" spans="1:19">
      <c r="A94">
        <v>84</v>
      </c>
      <c r="B94" s="26">
        <f>SUM('Données BMP'!J89:L89)-'Données BMP'!N89</f>
        <v>313</v>
      </c>
      <c r="C94" s="16"/>
      <c r="D94" s="16">
        <f t="shared" si="15"/>
        <v>197.6846846846847</v>
      </c>
      <c r="E94" s="16">
        <f t="shared" si="27"/>
        <v>197.46</v>
      </c>
      <c r="F94" s="16">
        <f t="shared" si="28"/>
        <v>222.56756756756758</v>
      </c>
      <c r="G94" s="16">
        <f t="shared" si="23"/>
        <v>279.2</v>
      </c>
      <c r="H94" s="16">
        <f t="shared" si="16"/>
        <v>313</v>
      </c>
      <c r="I94" s="16"/>
      <c r="J94" s="27">
        <f t="shared" si="17"/>
        <v>249.11628378378379</v>
      </c>
      <c r="K94" s="27">
        <f t="shared" si="20"/>
        <v>123.3105193727562</v>
      </c>
      <c r="L94" s="16"/>
      <c r="M94" s="59">
        <f t="shared" si="21"/>
        <v>97</v>
      </c>
      <c r="N94" s="52">
        <f t="shared" ca="1" si="18"/>
        <v>97</v>
      </c>
      <c r="O94" s="99" t="str">
        <f t="shared" ca="1" si="22"/>
        <v/>
      </c>
      <c r="P94" s="102" t="str">
        <f t="shared" ca="1" si="25"/>
        <v/>
      </c>
      <c r="Q94" s="29">
        <f t="shared" si="24"/>
        <v>4840</v>
      </c>
      <c r="R94" s="102" t="str">
        <f t="shared" ca="1" si="26"/>
        <v/>
      </c>
      <c r="S94" s="53">
        <f t="shared" ca="1" si="19"/>
        <v>127.54295180518864</v>
      </c>
    </row>
    <row r="95" spans="1:19">
      <c r="A95">
        <v>85</v>
      </c>
      <c r="B95" s="26">
        <f>SUM('Données BMP'!J90:L90)-'Données BMP'!N90</f>
        <v>357</v>
      </c>
      <c r="C95" s="16"/>
      <c r="D95" s="16">
        <f t="shared" si="15"/>
        <v>198.69369369369369</v>
      </c>
      <c r="E95" s="16">
        <f t="shared" si="27"/>
        <v>196.46</v>
      </c>
      <c r="F95" s="16">
        <f t="shared" si="28"/>
        <v>220.16216216216216</v>
      </c>
      <c r="G95" s="16">
        <f t="shared" si="23"/>
        <v>303.39999999999998</v>
      </c>
      <c r="H95" s="16">
        <f t="shared" si="16"/>
        <v>357</v>
      </c>
      <c r="I95" s="16"/>
      <c r="J95" s="27">
        <f t="shared" si="17"/>
        <v>261.81358108108105</v>
      </c>
      <c r="K95" s="27">
        <f t="shared" si="20"/>
        <v>136.00781667005347</v>
      </c>
      <c r="L95" s="16"/>
      <c r="M95" s="59">
        <f t="shared" si="21"/>
        <v>44</v>
      </c>
      <c r="N95" s="52">
        <f t="shared" ca="1" si="18"/>
        <v>44</v>
      </c>
      <c r="O95" s="99" t="str">
        <f t="shared" ca="1" si="22"/>
        <v/>
      </c>
      <c r="P95" s="102" t="str">
        <f t="shared" ca="1" si="25"/>
        <v/>
      </c>
      <c r="Q95" s="29">
        <f t="shared" si="24"/>
        <v>4850</v>
      </c>
      <c r="R95" s="102" t="str">
        <f t="shared" ca="1" si="26"/>
        <v/>
      </c>
      <c r="S95" s="53">
        <f t="shared" ca="1" si="19"/>
        <v>133.63020405744086</v>
      </c>
    </row>
    <row r="96" spans="1:19">
      <c r="A96">
        <v>86</v>
      </c>
      <c r="B96" s="26">
        <f>SUM('Données BMP'!J91:L91)-'Données BMP'!N91</f>
        <v>329</v>
      </c>
      <c r="C96" s="16"/>
      <c r="D96" s="16">
        <f t="shared" si="15"/>
        <v>199.81081081081081</v>
      </c>
      <c r="E96" s="16">
        <f t="shared" si="27"/>
        <v>195.5</v>
      </c>
      <c r="F96" s="16">
        <f t="shared" si="28"/>
        <v>217.48648648648648</v>
      </c>
      <c r="G96" s="16">
        <f t="shared" si="23"/>
        <v>314</v>
      </c>
      <c r="H96" s="16">
        <f t="shared" si="16"/>
        <v>329</v>
      </c>
      <c r="I96" s="16"/>
      <c r="J96" s="27">
        <f t="shared" si="17"/>
        <v>254.68074324324323</v>
      </c>
      <c r="K96" s="27">
        <f t="shared" si="20"/>
        <v>128.87497883221565</v>
      </c>
      <c r="L96" s="16"/>
      <c r="M96" s="59">
        <f t="shared" si="21"/>
        <v>-28</v>
      </c>
      <c r="N96" s="52">
        <f t="shared" ca="1" si="18"/>
        <v>-28</v>
      </c>
      <c r="O96" s="99" t="str">
        <f t="shared" ca="1" si="22"/>
        <v>P</v>
      </c>
      <c r="P96" s="102" t="str">
        <f ca="1">IF(O96="P",IF(N96&lt;N95,IF(N96&lt;N97,"P",""),""),"")</f>
        <v>P</v>
      </c>
      <c r="Q96" s="29">
        <f t="shared" si="24"/>
        <v>4860</v>
      </c>
      <c r="R96" s="102" t="str">
        <f t="shared" ca="1" si="26"/>
        <v>P 4860</v>
      </c>
      <c r="S96" s="53">
        <f t="shared" ca="1" si="19"/>
        <v>125.58187072410753</v>
      </c>
    </row>
    <row r="97" spans="1:19">
      <c r="A97">
        <v>87</v>
      </c>
      <c r="B97" s="26">
        <f>SUM('Données BMP'!J92:L92)-'Données BMP'!N92</f>
        <v>302</v>
      </c>
      <c r="C97" s="16"/>
      <c r="D97" s="16">
        <f t="shared" si="15"/>
        <v>200.86486486486487</v>
      </c>
      <c r="E97" s="16">
        <f t="shared" si="27"/>
        <v>194.46</v>
      </c>
      <c r="F97" s="16">
        <f t="shared" si="28"/>
        <v>214.83783783783784</v>
      </c>
      <c r="G97" s="16">
        <f t="shared" si="23"/>
        <v>300.60000000000002</v>
      </c>
      <c r="H97" s="16">
        <f t="shared" si="16"/>
        <v>302</v>
      </c>
      <c r="I97" s="16"/>
      <c r="J97" s="27">
        <f t="shared" si="17"/>
        <v>244.8014189189189</v>
      </c>
      <c r="K97" s="27">
        <f t="shared" si="20"/>
        <v>118.99565450789132</v>
      </c>
      <c r="L97" s="16"/>
      <c r="M97" s="59">
        <f t="shared" si="21"/>
        <v>-27</v>
      </c>
      <c r="N97" s="52">
        <f t="shared" ca="1" si="18"/>
        <v>-27</v>
      </c>
      <c r="O97" s="99" t="str">
        <f t="shared" ca="1" si="22"/>
        <v>P</v>
      </c>
      <c r="P97" s="102" t="str">
        <f t="shared" ca="1" si="25"/>
        <v/>
      </c>
      <c r="Q97" s="29">
        <f t="shared" si="24"/>
        <v>4870</v>
      </c>
      <c r="R97" s="102" t="str">
        <f t="shared" ca="1" si="26"/>
        <v/>
      </c>
      <c r="S97" s="53">
        <f t="shared" ca="1" si="19"/>
        <v>114.62934820158502</v>
      </c>
    </row>
    <row r="98" spans="1:19">
      <c r="A98">
        <v>88</v>
      </c>
      <c r="B98" s="26">
        <f>SUM('Données BMP'!J93:L93)-'Données BMP'!N93</f>
        <v>269</v>
      </c>
      <c r="C98" s="16"/>
      <c r="D98" s="16">
        <f t="shared" si="15"/>
        <v>202</v>
      </c>
      <c r="E98" s="16">
        <f t="shared" si="27"/>
        <v>193.42</v>
      </c>
      <c r="F98" s="16">
        <f t="shared" si="28"/>
        <v>212</v>
      </c>
      <c r="G98" s="16">
        <f t="shared" si="23"/>
        <v>274.2</v>
      </c>
      <c r="H98" s="16">
        <f t="shared" si="16"/>
        <v>269</v>
      </c>
      <c r="I98" s="16"/>
      <c r="J98" s="27">
        <f t="shared" si="17"/>
        <v>231.70250000000001</v>
      </c>
      <c r="K98" s="27">
        <f t="shared" si="20"/>
        <v>105.89673558897243</v>
      </c>
      <c r="L98" s="16"/>
      <c r="M98" s="59">
        <f t="shared" si="21"/>
        <v>-33</v>
      </c>
      <c r="N98" s="52">
        <f t="shared" ca="1" si="18"/>
        <v>-33</v>
      </c>
      <c r="O98" s="99" t="str">
        <f t="shared" ca="1" si="22"/>
        <v>P</v>
      </c>
      <c r="P98" s="102" t="str">
        <f t="shared" ca="1" si="25"/>
        <v>P</v>
      </c>
      <c r="Q98" s="29">
        <f t="shared" si="24"/>
        <v>4880</v>
      </c>
      <c r="R98" s="102" t="str">
        <f t="shared" ca="1" si="26"/>
        <v>P 4880</v>
      </c>
      <c r="S98" s="53">
        <f t="shared" ca="1" si="19"/>
        <v>102.47225360699044</v>
      </c>
    </row>
    <row r="99" spans="1:19">
      <c r="A99">
        <v>89</v>
      </c>
      <c r="B99" s="26">
        <f>SUM('Données BMP'!J94:L94)-'Données BMP'!N94</f>
        <v>246</v>
      </c>
      <c r="C99" s="16"/>
      <c r="D99" s="16">
        <f t="shared" si="15"/>
        <v>203</v>
      </c>
      <c r="E99" s="16">
        <f t="shared" si="27"/>
        <v>192.2</v>
      </c>
      <c r="F99" s="16">
        <f t="shared" si="28"/>
        <v>209.1081081081081</v>
      </c>
      <c r="G99" s="16">
        <f t="shared" si="23"/>
        <v>250.8</v>
      </c>
      <c r="H99" s="16">
        <f t="shared" si="16"/>
        <v>246</v>
      </c>
      <c r="I99" s="16"/>
      <c r="J99" s="27">
        <f t="shared" si="17"/>
        <v>221.42905405405403</v>
      </c>
      <c r="K99" s="27">
        <f t="shared" si="20"/>
        <v>95.623289643026453</v>
      </c>
      <c r="L99" s="16"/>
      <c r="M99" s="59">
        <f t="shared" si="21"/>
        <v>-23</v>
      </c>
      <c r="N99" s="52">
        <f t="shared" ca="1" si="18"/>
        <v>-23</v>
      </c>
      <c r="O99" s="99" t="str">
        <f t="shared" ca="1" si="22"/>
        <v>P</v>
      </c>
      <c r="P99" s="102" t="str">
        <f t="shared" ca="1" si="25"/>
        <v/>
      </c>
      <c r="Q99" s="29">
        <f t="shared" si="24"/>
        <v>4890</v>
      </c>
      <c r="R99" s="102" t="str">
        <f t="shared" ca="1" si="26"/>
        <v/>
      </c>
      <c r="S99" s="53">
        <f t="shared" ca="1" si="19"/>
        <v>92.453289643026451</v>
      </c>
    </row>
    <row r="100" spans="1:19">
      <c r="A100">
        <v>90</v>
      </c>
      <c r="B100" s="26">
        <f>SUM('Données BMP'!J95:L95)-'Données BMP'!N95</f>
        <v>225</v>
      </c>
      <c r="C100" s="16"/>
      <c r="D100" s="16">
        <f t="shared" si="15"/>
        <v>203.92792792792793</v>
      </c>
      <c r="E100" s="16">
        <f t="shared" si="27"/>
        <v>190.92</v>
      </c>
      <c r="F100" s="16">
        <f t="shared" si="28"/>
        <v>206.1081081081081</v>
      </c>
      <c r="G100" s="16">
        <f t="shared" si="23"/>
        <v>230</v>
      </c>
      <c r="H100" s="16">
        <f t="shared" si="16"/>
        <v>225</v>
      </c>
      <c r="I100" s="16"/>
      <c r="J100" s="27">
        <f t="shared" si="17"/>
        <v>211.91905405405404</v>
      </c>
      <c r="K100" s="27">
        <f t="shared" si="20"/>
        <v>86.113289643026462</v>
      </c>
      <c r="L100" s="16"/>
      <c r="M100" s="59">
        <f t="shared" si="21"/>
        <v>-21</v>
      </c>
      <c r="N100" s="52">
        <f t="shared" ca="1" si="18"/>
        <v>-21</v>
      </c>
      <c r="O100" s="99" t="str">
        <f t="shared" ca="1" si="22"/>
        <v>P</v>
      </c>
      <c r="P100" s="102" t="str">
        <f t="shared" ca="1" si="25"/>
        <v/>
      </c>
      <c r="Q100" s="29">
        <f t="shared" si="24"/>
        <v>4900</v>
      </c>
      <c r="R100" s="102" t="str">
        <f t="shared" ca="1" si="26"/>
        <v/>
      </c>
      <c r="S100" s="53">
        <f t="shared" ca="1" si="19"/>
        <v>83.767140994377812</v>
      </c>
    </row>
    <row r="101" spans="1:19">
      <c r="A101">
        <v>91</v>
      </c>
      <c r="B101" s="26">
        <f>SUM('Données BMP'!J96:L96)-'Données BMP'!N96</f>
        <v>212</v>
      </c>
      <c r="C101" s="16"/>
      <c r="D101" s="16">
        <f t="shared" si="15"/>
        <v>204.88288288288288</v>
      </c>
      <c r="E101" s="16">
        <f t="shared" si="27"/>
        <v>188.98</v>
      </c>
      <c r="F101" s="16">
        <f t="shared" si="28"/>
        <v>203.21621621621622</v>
      </c>
      <c r="G101" s="16">
        <f t="shared" si="23"/>
        <v>213.2</v>
      </c>
      <c r="H101" s="16">
        <f t="shared" si="16"/>
        <v>212</v>
      </c>
      <c r="I101" s="16"/>
      <c r="J101" s="27">
        <f t="shared" si="17"/>
        <v>204.88060810810811</v>
      </c>
      <c r="K101" s="27">
        <f t="shared" si="20"/>
        <v>79.074843697080524</v>
      </c>
      <c r="L101" s="16"/>
      <c r="M101" s="59">
        <f t="shared" si="21"/>
        <v>-13</v>
      </c>
      <c r="N101" s="52">
        <f t="shared" ca="1" si="18"/>
        <v>-13</v>
      </c>
      <c r="O101" s="99" t="str">
        <f t="shared" ca="1" si="22"/>
        <v/>
      </c>
      <c r="P101" s="102" t="str">
        <f t="shared" ca="1" si="25"/>
        <v/>
      </c>
      <c r="Q101" s="29">
        <f t="shared" si="24"/>
        <v>4910</v>
      </c>
      <c r="R101" s="102" t="str">
        <f t="shared" ca="1" si="26"/>
        <v/>
      </c>
      <c r="S101" s="53">
        <f t="shared" ca="1" si="19"/>
        <v>76.755857210594044</v>
      </c>
    </row>
    <row r="102" spans="1:19">
      <c r="A102">
        <v>92</v>
      </c>
      <c r="B102" s="26">
        <f>SUM('Données BMP'!J97:L97)-'Données BMP'!N97</f>
        <v>198</v>
      </c>
      <c r="C102" s="16"/>
      <c r="D102" s="16">
        <f t="shared" si="15"/>
        <v>206.11711711711712</v>
      </c>
      <c r="E102" s="16">
        <f t="shared" si="27"/>
        <v>186.6</v>
      </c>
      <c r="F102" s="16">
        <f t="shared" si="28"/>
        <v>200.29729729729729</v>
      </c>
      <c r="G102" s="16">
        <f t="shared" si="23"/>
        <v>199.6</v>
      </c>
      <c r="H102" s="16">
        <f t="shared" si="16"/>
        <v>198</v>
      </c>
      <c r="I102" s="16"/>
      <c r="J102" s="27">
        <f t="shared" si="17"/>
        <v>197.92364864864865</v>
      </c>
      <c r="K102" s="27">
        <f t="shared" si="20"/>
        <v>72.11788423762107</v>
      </c>
      <c r="L102" s="16"/>
      <c r="M102" s="59">
        <f t="shared" si="21"/>
        <v>-14</v>
      </c>
      <c r="N102" s="52">
        <f t="shared" ca="1" si="18"/>
        <v>-14</v>
      </c>
      <c r="O102" s="99" t="str">
        <f t="shared" ca="1" si="22"/>
        <v/>
      </c>
      <c r="P102" s="102" t="str">
        <f t="shared" ca="1" si="25"/>
        <v/>
      </c>
      <c r="Q102" s="29">
        <f t="shared" si="24"/>
        <v>4920</v>
      </c>
      <c r="R102" s="102" t="str">
        <f t="shared" ca="1" si="26"/>
        <v/>
      </c>
      <c r="S102" s="53">
        <f t="shared" ca="1" si="19"/>
        <v>69.919843697080523</v>
      </c>
    </row>
    <row r="103" spans="1:19">
      <c r="A103">
        <v>93</v>
      </c>
      <c r="B103" s="26">
        <f>SUM('Données BMP'!J98:L98)-'Données BMP'!N98</f>
        <v>185</v>
      </c>
      <c r="C103" s="16"/>
      <c r="D103" s="16">
        <f t="shared" si="15"/>
        <v>207.84684684684686</v>
      </c>
      <c r="E103" s="16">
        <f t="shared" si="27"/>
        <v>184.82</v>
      </c>
      <c r="F103" s="16">
        <f t="shared" si="28"/>
        <v>197.05405405405406</v>
      </c>
      <c r="G103" s="16">
        <f t="shared" si="23"/>
        <v>187.6</v>
      </c>
      <c r="H103" s="16">
        <f t="shared" si="16"/>
        <v>185</v>
      </c>
      <c r="I103" s="16"/>
      <c r="J103" s="27">
        <f t="shared" si="17"/>
        <v>191.32952702702701</v>
      </c>
      <c r="K103" s="27">
        <f t="shared" si="20"/>
        <v>65.523762615999431</v>
      </c>
      <c r="L103" s="16"/>
      <c r="M103" s="59">
        <f t="shared" si="21"/>
        <v>-13</v>
      </c>
      <c r="N103" s="52">
        <f t="shared" ca="1" si="18"/>
        <v>-13</v>
      </c>
      <c r="O103" s="99" t="str">
        <f t="shared" ca="1" si="22"/>
        <v/>
      </c>
      <c r="P103" s="102" t="str">
        <f t="shared" ca="1" si="25"/>
        <v/>
      </c>
      <c r="Q103" s="29">
        <f t="shared" si="24"/>
        <v>4930</v>
      </c>
      <c r="R103" s="102" t="str">
        <f t="shared" ca="1" si="26"/>
        <v/>
      </c>
      <c r="S103" s="53">
        <f t="shared" ca="1" si="19"/>
        <v>63.939708561945388</v>
      </c>
    </row>
    <row r="104" spans="1:19">
      <c r="A104">
        <v>94</v>
      </c>
      <c r="B104" s="26">
        <f>SUM('Données BMP'!J99:L99)-'Données BMP'!N99</f>
        <v>178</v>
      </c>
      <c r="C104" s="16"/>
      <c r="D104" s="16">
        <f t="shared" si="15"/>
        <v>209.74774774774775</v>
      </c>
      <c r="E104" s="16">
        <f t="shared" si="27"/>
        <v>184.9</v>
      </c>
      <c r="F104" s="16">
        <f t="shared" si="28"/>
        <v>193.72972972972974</v>
      </c>
      <c r="G104" s="16">
        <f t="shared" si="23"/>
        <v>176.8</v>
      </c>
      <c r="H104" s="16">
        <f t="shared" si="16"/>
        <v>178</v>
      </c>
      <c r="I104" s="16"/>
      <c r="J104" s="27">
        <f t="shared" si="17"/>
        <v>186.57736486486488</v>
      </c>
      <c r="K104" s="27">
        <f t="shared" si="20"/>
        <v>60.771600453837294</v>
      </c>
      <c r="L104" s="16"/>
      <c r="M104" s="59">
        <f t="shared" si="21"/>
        <v>-7</v>
      </c>
      <c r="N104" s="52">
        <f t="shared" ca="1" si="18"/>
        <v>-7</v>
      </c>
      <c r="O104" s="99" t="str">
        <f t="shared" ca="1" si="22"/>
        <v/>
      </c>
      <c r="P104" s="102" t="str">
        <f t="shared" ca="1" si="25"/>
        <v/>
      </c>
      <c r="Q104" s="29">
        <f t="shared" si="24"/>
        <v>4940</v>
      </c>
      <c r="R104" s="102" t="str">
        <f t="shared" ca="1" si="26"/>
        <v/>
      </c>
      <c r="S104" s="53">
        <f t="shared" ca="1" si="19"/>
        <v>58.643064417801263</v>
      </c>
    </row>
    <row r="105" spans="1:19">
      <c r="A105">
        <v>95</v>
      </c>
      <c r="B105" s="26">
        <f>SUM('Données BMP'!J100:L100)-'Données BMP'!N100</f>
        <v>165</v>
      </c>
      <c r="C105" s="16"/>
      <c r="D105" s="16">
        <f t="shared" si="15"/>
        <v>211.57657657657657</v>
      </c>
      <c r="E105" s="16">
        <f t="shared" si="27"/>
        <v>186.08</v>
      </c>
      <c r="F105" s="16">
        <f t="shared" si="28"/>
        <v>189.51351351351352</v>
      </c>
      <c r="G105" s="16">
        <f t="shared" si="23"/>
        <v>167.4</v>
      </c>
      <c r="H105" s="16">
        <f t="shared" si="16"/>
        <v>165</v>
      </c>
      <c r="I105" s="16"/>
      <c r="J105" s="27">
        <f t="shared" si="17"/>
        <v>180.19175675675677</v>
      </c>
      <c r="K105" s="27">
        <f t="shared" si="20"/>
        <v>54.385992345729193</v>
      </c>
      <c r="L105" s="16"/>
      <c r="M105" s="59">
        <f t="shared" si="21"/>
        <v>-13</v>
      </c>
      <c r="N105" s="52">
        <f t="shared" ca="1" si="18"/>
        <v>-13</v>
      </c>
      <c r="O105" s="99" t="str">
        <f t="shared" ca="1" si="22"/>
        <v/>
      </c>
      <c r="P105" s="102" t="str">
        <f t="shared" ca="1" si="25"/>
        <v/>
      </c>
      <c r="Q105" s="29">
        <f t="shared" si="24"/>
        <v>4950</v>
      </c>
      <c r="R105" s="102" t="str">
        <f t="shared" ca="1" si="26"/>
        <v/>
      </c>
      <c r="S105" s="53">
        <f t="shared" ca="1" si="19"/>
        <v>52.624325679062515</v>
      </c>
    </row>
    <row r="106" spans="1:19">
      <c r="A106">
        <v>96</v>
      </c>
      <c r="B106" s="26">
        <f>SUM('Données BMP'!J101:L101)-'Données BMP'!N101</f>
        <v>158</v>
      </c>
      <c r="C106" s="16"/>
      <c r="D106" s="16">
        <f t="shared" si="15"/>
        <v>212.95495495495496</v>
      </c>
      <c r="E106" s="16">
        <f t="shared" si="27"/>
        <v>186.6</v>
      </c>
      <c r="F106" s="16">
        <f t="shared" si="28"/>
        <v>184.51351351351352</v>
      </c>
      <c r="G106" s="16">
        <f t="shared" si="23"/>
        <v>158.6</v>
      </c>
      <c r="H106" s="16">
        <f t="shared" si="16"/>
        <v>158</v>
      </c>
      <c r="I106" s="16"/>
      <c r="J106" s="27">
        <f t="shared" si="17"/>
        <v>174.90675675675675</v>
      </c>
      <c r="K106" s="27">
        <f t="shared" si="20"/>
        <v>49.100992345729168</v>
      </c>
      <c r="L106" s="16"/>
      <c r="M106" s="59">
        <f t="shared" si="21"/>
        <v>-7</v>
      </c>
      <c r="N106" s="52">
        <f t="shared" ca="1" si="18"/>
        <v>-7</v>
      </c>
      <c r="O106" s="99" t="str">
        <f t="shared" ca="1" si="22"/>
        <v/>
      </c>
      <c r="P106" s="102" t="str">
        <f t="shared" ca="1" si="25"/>
        <v/>
      </c>
      <c r="Q106" s="29">
        <f t="shared" si="24"/>
        <v>4960</v>
      </c>
      <c r="R106" s="102" t="str">
        <f t="shared" ca="1" si="26"/>
        <v/>
      </c>
      <c r="S106" s="53">
        <f t="shared" ca="1" si="19"/>
        <v>47.376622976359805</v>
      </c>
    </row>
    <row r="107" spans="1:19">
      <c r="A107">
        <v>97</v>
      </c>
      <c r="B107" s="26">
        <f>SUM('Données BMP'!J102:L102)-'Données BMP'!N102</f>
        <v>151</v>
      </c>
      <c r="C107" s="16"/>
      <c r="D107" s="16">
        <f t="shared" si="15"/>
        <v>213.95495495495496</v>
      </c>
      <c r="E107" s="16">
        <f t="shared" si="27"/>
        <v>185.28</v>
      </c>
      <c r="F107" s="16">
        <f t="shared" si="28"/>
        <v>180.29729729729729</v>
      </c>
      <c r="G107" s="16">
        <f t="shared" si="23"/>
        <v>149.4</v>
      </c>
      <c r="H107" s="16">
        <f t="shared" si="16"/>
        <v>151</v>
      </c>
      <c r="I107" s="16"/>
      <c r="J107" s="27">
        <f t="shared" si="17"/>
        <v>169.73364864864865</v>
      </c>
      <c r="K107" s="27">
        <f t="shared" si="20"/>
        <v>43.927884237621072</v>
      </c>
      <c r="L107" s="16"/>
      <c r="M107" s="59">
        <f t="shared" si="21"/>
        <v>-7</v>
      </c>
      <c r="N107" s="52">
        <f t="shared" ca="1" si="18"/>
        <v>-7</v>
      </c>
      <c r="O107" s="99" t="str">
        <f t="shared" ca="1" si="22"/>
        <v/>
      </c>
      <c r="P107" s="102" t="str">
        <f t="shared" ca="1" si="25"/>
        <v/>
      </c>
      <c r="Q107" s="29">
        <f t="shared" si="24"/>
        <v>4970</v>
      </c>
      <c r="R107" s="102" t="str">
        <f t="shared" ca="1" si="26"/>
        <v/>
      </c>
      <c r="S107" s="53">
        <f t="shared" ca="1" si="19"/>
        <v>42.420586940323773</v>
      </c>
    </row>
    <row r="108" spans="1:19">
      <c r="A108">
        <v>98</v>
      </c>
      <c r="B108" s="26">
        <f>SUM('Données BMP'!J103:L103)-'Données BMP'!N103</f>
        <v>141</v>
      </c>
      <c r="C108" s="16"/>
      <c r="D108" s="16">
        <f t="shared" si="15"/>
        <v>214.92792792792793</v>
      </c>
      <c r="E108" s="16">
        <f t="shared" si="27"/>
        <v>183.04</v>
      </c>
      <c r="F108" s="16">
        <f t="shared" si="28"/>
        <v>178.51351351351352</v>
      </c>
      <c r="G108" s="16">
        <f t="shared" si="23"/>
        <v>142.6</v>
      </c>
      <c r="H108" s="16">
        <f t="shared" si="16"/>
        <v>141</v>
      </c>
      <c r="I108" s="16"/>
      <c r="J108" s="27">
        <f t="shared" si="17"/>
        <v>165.21175675675676</v>
      </c>
      <c r="K108" s="27">
        <f t="shared" si="20"/>
        <v>39.405992345729175</v>
      </c>
      <c r="L108" s="16"/>
      <c r="M108" s="59">
        <f t="shared" si="21"/>
        <v>-10</v>
      </c>
      <c r="N108" s="52">
        <f t="shared" ca="1" si="18"/>
        <v>-10</v>
      </c>
      <c r="O108" s="99" t="str">
        <f t="shared" ca="1" si="22"/>
        <v/>
      </c>
      <c r="P108" s="102" t="str">
        <f t="shared" ca="1" si="25"/>
        <v/>
      </c>
      <c r="Q108" s="29">
        <f t="shared" si="24"/>
        <v>4980</v>
      </c>
      <c r="R108" s="102" t="str">
        <f t="shared" ca="1" si="26"/>
        <v/>
      </c>
      <c r="S108" s="53">
        <f t="shared" ca="1" si="19"/>
        <v>38.322636489873325</v>
      </c>
    </row>
    <row r="109" spans="1:19">
      <c r="A109">
        <v>99</v>
      </c>
      <c r="B109" s="26">
        <f>SUM('Données BMP'!J104:L104)-'Données BMP'!N104</f>
        <v>132</v>
      </c>
      <c r="C109" s="16"/>
      <c r="D109" s="16">
        <f t="shared" si="15"/>
        <v>215.91891891891891</v>
      </c>
      <c r="E109" s="16">
        <f t="shared" si="27"/>
        <v>181.38</v>
      </c>
      <c r="F109" s="16">
        <f t="shared" si="28"/>
        <v>178.37837837837839</v>
      </c>
      <c r="G109" s="16">
        <f t="shared" si="23"/>
        <v>136.80000000000001</v>
      </c>
      <c r="H109" s="16">
        <f t="shared" si="16"/>
        <v>132</v>
      </c>
      <c r="I109" s="16"/>
      <c r="J109" s="27">
        <f t="shared" si="17"/>
        <v>161.9616891891892</v>
      </c>
      <c r="K109" s="27">
        <f t="shared" si="20"/>
        <v>36.155924778161619</v>
      </c>
      <c r="L109" s="16"/>
      <c r="M109" s="59">
        <f t="shared" si="21"/>
        <v>-9</v>
      </c>
      <c r="N109" s="52">
        <f t="shared" ca="1" si="18"/>
        <v>-9</v>
      </c>
      <c r="O109" s="99" t="str">
        <f t="shared" ca="1" si="22"/>
        <v/>
      </c>
      <c r="P109" s="102" t="str">
        <f t="shared" ca="1" si="25"/>
        <v/>
      </c>
      <c r="Q109" s="29">
        <f t="shared" si="24"/>
        <v>4990</v>
      </c>
      <c r="R109" s="102" t="str">
        <f t="shared" ca="1" si="26"/>
        <v/>
      </c>
      <c r="S109" s="53">
        <f t="shared" ca="1" si="19"/>
        <v>35.722771625008455</v>
      </c>
    </row>
    <row r="110" spans="1:19">
      <c r="A110">
        <v>100</v>
      </c>
      <c r="B110" s="26">
        <f>SUM('Données BMP'!J105:L105)-'Données BMP'!N105</f>
        <v>131</v>
      </c>
      <c r="C110" s="16"/>
      <c r="D110" s="16">
        <f t="shared" si="15"/>
        <v>216.98198198198199</v>
      </c>
      <c r="E110" s="16">
        <f t="shared" si="27"/>
        <v>180.26</v>
      </c>
      <c r="F110" s="16">
        <f t="shared" si="28"/>
        <v>177.45945945945945</v>
      </c>
      <c r="G110" s="16">
        <f t="shared" si="23"/>
        <v>133.19999999999999</v>
      </c>
      <c r="H110" s="16">
        <f t="shared" si="16"/>
        <v>131</v>
      </c>
      <c r="I110" s="16"/>
      <c r="J110" s="27">
        <f t="shared" si="17"/>
        <v>160.66222972972972</v>
      </c>
      <c r="K110" s="27">
        <f t="shared" si="20"/>
        <v>34.856465318702135</v>
      </c>
      <c r="L110" s="16"/>
      <c r="M110" s="59">
        <f t="shared" si="21"/>
        <v>-1</v>
      </c>
      <c r="N110" s="52">
        <f t="shared" ca="1" si="18"/>
        <v>-1</v>
      </c>
      <c r="O110" s="99" t="str">
        <f t="shared" ca="1" si="22"/>
        <v/>
      </c>
      <c r="P110" s="102" t="str">
        <f t="shared" ca="1" si="25"/>
        <v/>
      </c>
      <c r="Q110" s="29">
        <f t="shared" si="24"/>
        <v>5000</v>
      </c>
      <c r="R110" s="102" t="str">
        <f t="shared" ca="1" si="26"/>
        <v/>
      </c>
      <c r="S110" s="53">
        <f t="shared" ca="1" si="19"/>
        <v>33.996555408792233</v>
      </c>
    </row>
    <row r="111" spans="1:19">
      <c r="A111">
        <v>101</v>
      </c>
      <c r="B111" s="26">
        <f>SUM('Données BMP'!J106:L106)-'Données BMP'!N106</f>
        <v>129</v>
      </c>
      <c r="C111" s="16"/>
      <c r="D111" s="16">
        <f t="shared" si="15"/>
        <v>218.05405405405406</v>
      </c>
      <c r="E111" s="16">
        <f t="shared" si="27"/>
        <v>179.86</v>
      </c>
      <c r="F111" s="16">
        <f t="shared" si="28"/>
        <v>174</v>
      </c>
      <c r="G111" s="16">
        <f t="shared" si="23"/>
        <v>130.80000000000001</v>
      </c>
      <c r="H111" s="16">
        <f t="shared" si="16"/>
        <v>129</v>
      </c>
      <c r="I111" s="16"/>
      <c r="J111" s="27">
        <f t="shared" si="17"/>
        <v>158.08250000000001</v>
      </c>
      <c r="K111" s="27">
        <f t="shared" si="20"/>
        <v>32.276735588972429</v>
      </c>
      <c r="L111" s="16"/>
      <c r="M111" s="59">
        <f t="shared" si="21"/>
        <v>-2</v>
      </c>
      <c r="N111" s="52">
        <f t="shared" ca="1" si="18"/>
        <v>-2</v>
      </c>
      <c r="O111" s="99" t="str">
        <f t="shared" ca="1" si="22"/>
        <v/>
      </c>
      <c r="P111" s="102" t="str">
        <f t="shared" ca="1" si="25"/>
        <v/>
      </c>
      <c r="Q111" s="29">
        <f t="shared" si="24"/>
        <v>5010</v>
      </c>
      <c r="R111" s="102" t="str">
        <f t="shared" ca="1" si="26"/>
        <v/>
      </c>
      <c r="S111" s="53">
        <f t="shared" ca="1" si="19"/>
        <v>31.792140994377831</v>
      </c>
    </row>
    <row r="112" spans="1:19">
      <c r="A112">
        <v>102</v>
      </c>
      <c r="B112" s="26">
        <f>SUM('Données BMP'!J107:L107)-'Données BMP'!N107</f>
        <v>133</v>
      </c>
      <c r="C112" s="16"/>
      <c r="D112" s="16">
        <f t="shared" si="15"/>
        <v>219.09009009009009</v>
      </c>
      <c r="E112" s="16">
        <f t="shared" si="27"/>
        <v>179.9</v>
      </c>
      <c r="F112" s="16">
        <f t="shared" si="28"/>
        <v>169.43243243243242</v>
      </c>
      <c r="G112" s="16">
        <f t="shared" si="23"/>
        <v>129.4</v>
      </c>
      <c r="H112" s="16">
        <f t="shared" si="16"/>
        <v>133</v>
      </c>
      <c r="I112" s="16"/>
      <c r="J112" s="27">
        <f t="shared" si="17"/>
        <v>156.62871621621622</v>
      </c>
      <c r="K112" s="27">
        <f t="shared" si="20"/>
        <v>30.822951805188637</v>
      </c>
      <c r="L112" s="16"/>
      <c r="M112" s="59">
        <f t="shared" si="21"/>
        <v>4</v>
      </c>
      <c r="N112" s="52">
        <f t="shared" ca="1" si="18"/>
        <v>4</v>
      </c>
      <c r="O112" s="99" t="str">
        <f t="shared" ca="1" si="22"/>
        <v/>
      </c>
      <c r="P112" s="102" t="str">
        <f t="shared" ca="1" si="25"/>
        <v/>
      </c>
      <c r="Q112" s="29">
        <f t="shared" si="24"/>
        <v>5020</v>
      </c>
      <c r="R112" s="102" t="str">
        <f t="shared" ca="1" si="26"/>
        <v/>
      </c>
      <c r="S112" s="53">
        <f t="shared" ca="1" si="19"/>
        <v>29.90569955293638</v>
      </c>
    </row>
    <row r="113" spans="1:19">
      <c r="A113">
        <v>103</v>
      </c>
      <c r="B113" s="26">
        <f>SUM('Données BMP'!J108:L108)-'Données BMP'!N108</f>
        <v>129</v>
      </c>
      <c r="C113" s="16"/>
      <c r="D113" s="16">
        <f t="shared" si="15"/>
        <v>220.02702702702703</v>
      </c>
      <c r="E113" s="16">
        <f t="shared" si="27"/>
        <v>180.54</v>
      </c>
      <c r="F113" s="16">
        <f t="shared" si="28"/>
        <v>165.91891891891891</v>
      </c>
      <c r="G113" s="16">
        <f t="shared" si="23"/>
        <v>128.80000000000001</v>
      </c>
      <c r="H113" s="16">
        <f t="shared" si="16"/>
        <v>129</v>
      </c>
      <c r="I113" s="16"/>
      <c r="J113" s="27">
        <f t="shared" si="17"/>
        <v>153.87695945945944</v>
      </c>
      <c r="K113" s="27">
        <f t="shared" si="20"/>
        <v>28.071195048431861</v>
      </c>
      <c r="L113" s="16"/>
      <c r="M113" s="59">
        <f t="shared" si="21"/>
        <v>-4</v>
      </c>
      <c r="N113" s="52">
        <f t="shared" ca="1" si="18"/>
        <v>-4</v>
      </c>
      <c r="O113" s="99" t="str">
        <f t="shared" ca="1" si="22"/>
        <v/>
      </c>
      <c r="P113" s="102" t="str">
        <f t="shared" ca="1" si="25"/>
        <v/>
      </c>
      <c r="Q113" s="29">
        <f t="shared" si="24"/>
        <v>5030</v>
      </c>
      <c r="R113" s="102" t="str">
        <f t="shared" ca="1" si="26"/>
        <v/>
      </c>
      <c r="S113" s="53">
        <f t="shared" ca="1" si="19"/>
        <v>27.280722075458897</v>
      </c>
    </row>
    <row r="114" spans="1:19">
      <c r="A114">
        <v>104</v>
      </c>
      <c r="B114" s="26">
        <f>SUM('Données BMP'!J109:L109)-'Données BMP'!N109</f>
        <v>125</v>
      </c>
      <c r="C114" s="16"/>
      <c r="D114" s="16">
        <f t="shared" si="15"/>
        <v>220.99099099099098</v>
      </c>
      <c r="E114" s="16">
        <f t="shared" si="27"/>
        <v>181.52</v>
      </c>
      <c r="F114" s="16">
        <f t="shared" si="28"/>
        <v>163.08108108108109</v>
      </c>
      <c r="G114" s="16">
        <f t="shared" si="23"/>
        <v>128.19999999999999</v>
      </c>
      <c r="H114" s="16">
        <f t="shared" si="16"/>
        <v>125</v>
      </c>
      <c r="I114" s="16"/>
      <c r="J114" s="27">
        <f t="shared" si="17"/>
        <v>151.50554054054055</v>
      </c>
      <c r="K114" s="27">
        <f t="shared" si="20"/>
        <v>25.699776129512969</v>
      </c>
      <c r="L114" s="16"/>
      <c r="M114" s="59">
        <f t="shared" si="21"/>
        <v>-4</v>
      </c>
      <c r="N114" s="52">
        <f t="shared" ca="1" si="18"/>
        <v>-4</v>
      </c>
      <c r="O114" s="99" t="str">
        <f t="shared" ca="1" si="22"/>
        <v/>
      </c>
      <c r="P114" s="102" t="str">
        <f t="shared" ca="1" si="25"/>
        <v/>
      </c>
      <c r="Q114" s="29">
        <f t="shared" si="24"/>
        <v>5040</v>
      </c>
      <c r="R114" s="102" t="str">
        <f t="shared" ca="1" si="26"/>
        <v/>
      </c>
      <c r="S114" s="53">
        <f t="shared" ca="1" si="19"/>
        <v>25.670294147530985</v>
      </c>
    </row>
    <row r="115" spans="1:19">
      <c r="A115">
        <v>105</v>
      </c>
      <c r="B115" s="26">
        <f>SUM('Données BMP'!J110:L110)-'Données BMP'!N110</f>
        <v>128</v>
      </c>
      <c r="C115" s="16"/>
      <c r="D115" s="16">
        <f t="shared" si="15"/>
        <v>221.95495495495496</v>
      </c>
      <c r="E115" s="16">
        <f t="shared" si="27"/>
        <v>182.98</v>
      </c>
      <c r="F115" s="16">
        <f t="shared" si="28"/>
        <v>161.18918918918919</v>
      </c>
      <c r="G115" s="16">
        <f t="shared" si="23"/>
        <v>127.6</v>
      </c>
      <c r="H115" s="16">
        <f t="shared" si="16"/>
        <v>128</v>
      </c>
      <c r="I115" s="16"/>
      <c r="J115" s="27">
        <f t="shared" si="17"/>
        <v>151.4170945945946</v>
      </c>
      <c r="K115" s="27">
        <f t="shared" si="20"/>
        <v>25.61133018356702</v>
      </c>
      <c r="L115" s="16"/>
      <c r="M115" s="59">
        <f t="shared" si="21"/>
        <v>3</v>
      </c>
      <c r="N115" s="52">
        <f t="shared" ca="1" si="18"/>
        <v>3</v>
      </c>
      <c r="O115" s="99" t="str">
        <f t="shared" ca="1" si="22"/>
        <v/>
      </c>
      <c r="P115" s="102" t="str">
        <f t="shared" ca="1" si="25"/>
        <v/>
      </c>
      <c r="Q115" s="29">
        <f t="shared" si="24"/>
        <v>5050</v>
      </c>
      <c r="R115" s="102" t="str">
        <f t="shared" ca="1" si="26"/>
        <v/>
      </c>
      <c r="S115" s="53">
        <f t="shared" ca="1" si="19"/>
        <v>25.335136489873321</v>
      </c>
    </row>
    <row r="116" spans="1:19">
      <c r="A116">
        <v>106</v>
      </c>
      <c r="B116" s="26">
        <f>SUM('Données BMP'!J111:L111)-'Données BMP'!N111</f>
        <v>126</v>
      </c>
      <c r="C116" s="16"/>
      <c r="D116" s="16">
        <f t="shared" si="15"/>
        <v>222.83783783783784</v>
      </c>
      <c r="E116" s="16">
        <f t="shared" si="27"/>
        <v>184.8</v>
      </c>
      <c r="F116" s="16">
        <f t="shared" si="28"/>
        <v>160.02702702702703</v>
      </c>
      <c r="G116" s="16">
        <f t="shared" si="23"/>
        <v>127.8</v>
      </c>
      <c r="H116" s="16">
        <f t="shared" si="16"/>
        <v>126</v>
      </c>
      <c r="I116" s="16"/>
      <c r="J116" s="27">
        <f t="shared" si="17"/>
        <v>150.5885135135135</v>
      </c>
      <c r="K116" s="27">
        <f t="shared" si="20"/>
        <v>24.782749102485923</v>
      </c>
      <c r="L116" s="16"/>
      <c r="M116" s="59">
        <f t="shared" si="21"/>
        <v>-2</v>
      </c>
      <c r="N116" s="52">
        <f t="shared" ca="1" si="18"/>
        <v>-2</v>
      </c>
      <c r="O116" s="99" t="str">
        <f t="shared" ca="1" si="22"/>
        <v/>
      </c>
      <c r="P116" s="102" t="str">
        <f t="shared" ca="1" si="25"/>
        <v/>
      </c>
      <c r="Q116" s="29">
        <f t="shared" si="24"/>
        <v>5060</v>
      </c>
      <c r="R116" s="102" t="str">
        <f t="shared" ca="1" si="26"/>
        <v/>
      </c>
      <c r="S116" s="53">
        <f t="shared" ca="1" si="19"/>
        <v>25.194686039422862</v>
      </c>
    </row>
    <row r="117" spans="1:19">
      <c r="A117">
        <v>107</v>
      </c>
      <c r="B117" s="26">
        <f>SUM('Données BMP'!J112:L112)-'Données BMP'!N112</f>
        <v>130</v>
      </c>
      <c r="C117" s="16"/>
      <c r="D117" s="16">
        <f t="shared" si="15"/>
        <v>223.61261261261262</v>
      </c>
      <c r="E117" s="16">
        <f t="shared" si="27"/>
        <v>187</v>
      </c>
      <c r="F117" s="16">
        <f t="shared" si="28"/>
        <v>159.64864864864865</v>
      </c>
      <c r="G117" s="16">
        <f t="shared" si="23"/>
        <v>129</v>
      </c>
      <c r="H117" s="16">
        <f t="shared" si="16"/>
        <v>130</v>
      </c>
      <c r="I117" s="16"/>
      <c r="J117" s="27">
        <f t="shared" si="17"/>
        <v>151.82432432432432</v>
      </c>
      <c r="K117" s="27">
        <f t="shared" si="20"/>
        <v>26.018559913296741</v>
      </c>
      <c r="L117" s="16"/>
      <c r="M117" s="59">
        <f t="shared" si="21"/>
        <v>4</v>
      </c>
      <c r="N117" s="52">
        <f t="shared" ca="1" si="18"/>
        <v>4</v>
      </c>
      <c r="O117" s="99" t="str">
        <f t="shared" ca="1" si="22"/>
        <v/>
      </c>
      <c r="P117" s="102" t="str">
        <f t="shared" ca="1" si="25"/>
        <v/>
      </c>
      <c r="Q117" s="29">
        <f t="shared" si="24"/>
        <v>5070</v>
      </c>
      <c r="R117" s="102" t="str">
        <f t="shared" ca="1" si="26"/>
        <v/>
      </c>
      <c r="S117" s="53">
        <f t="shared" ca="1" si="19"/>
        <v>26.195902255639083</v>
      </c>
    </row>
    <row r="118" spans="1:19">
      <c r="A118">
        <v>108</v>
      </c>
      <c r="B118" s="26">
        <f>SUM('Données BMP'!J113:L113)-'Données BMP'!N113</f>
        <v>130</v>
      </c>
      <c r="C118" s="16"/>
      <c r="D118" s="16">
        <f t="shared" si="15"/>
        <v>224.36036036036037</v>
      </c>
      <c r="E118" s="16">
        <f t="shared" si="27"/>
        <v>189.44</v>
      </c>
      <c r="F118" s="16">
        <f t="shared" si="28"/>
        <v>159.70270270270271</v>
      </c>
      <c r="G118" s="16">
        <f t="shared" si="23"/>
        <v>130.6</v>
      </c>
      <c r="H118" s="16">
        <f t="shared" si="16"/>
        <v>130</v>
      </c>
      <c r="I118" s="16"/>
      <c r="J118" s="27">
        <f t="shared" si="17"/>
        <v>152.35635135135135</v>
      </c>
      <c r="K118" s="27">
        <f t="shared" si="20"/>
        <v>26.550586940323768</v>
      </c>
      <c r="L118" s="16"/>
      <c r="M118" s="59">
        <f t="shared" si="21"/>
        <v>0</v>
      </c>
      <c r="N118" s="52">
        <f t="shared" ca="1" si="18"/>
        <v>0</v>
      </c>
      <c r="O118" s="99" t="str">
        <f t="shared" ca="1" si="22"/>
        <v/>
      </c>
      <c r="P118" s="102" t="str">
        <f t="shared" ca="1" si="25"/>
        <v/>
      </c>
      <c r="Q118" s="29">
        <f t="shared" si="24"/>
        <v>5080</v>
      </c>
      <c r="R118" s="102" t="str">
        <f t="shared" ca="1" si="26"/>
        <v/>
      </c>
      <c r="S118" s="53">
        <f t="shared" ca="1" si="19"/>
        <v>26.991195048431877</v>
      </c>
    </row>
    <row r="119" spans="1:19">
      <c r="A119">
        <v>109</v>
      </c>
      <c r="B119" s="26">
        <f>SUM('Données BMP'!J114:L114)-'Données BMP'!N114</f>
        <v>131</v>
      </c>
      <c r="C119" s="16"/>
      <c r="D119" s="16">
        <f t="shared" si="15"/>
        <v>225.03603603603602</v>
      </c>
      <c r="E119" s="16">
        <f t="shared" si="27"/>
        <v>192.22</v>
      </c>
      <c r="F119" s="16">
        <f t="shared" si="28"/>
        <v>160.35135135135135</v>
      </c>
      <c r="G119" s="16">
        <f t="shared" si="23"/>
        <v>133.80000000000001</v>
      </c>
      <c r="H119" s="16">
        <f t="shared" si="16"/>
        <v>131</v>
      </c>
      <c r="I119" s="16"/>
      <c r="J119" s="27">
        <f t="shared" si="17"/>
        <v>153.67817567567567</v>
      </c>
      <c r="K119" s="27">
        <f t="shared" si="20"/>
        <v>27.872411264648093</v>
      </c>
      <c r="L119" s="16"/>
      <c r="M119" s="59">
        <f t="shared" si="21"/>
        <v>1</v>
      </c>
      <c r="N119" s="52">
        <f t="shared" ca="1" si="18"/>
        <v>1</v>
      </c>
      <c r="O119" s="99" t="str">
        <f t="shared" ca="1" si="22"/>
        <v/>
      </c>
      <c r="P119" s="102" t="str">
        <f t="shared" ca="1" si="25"/>
        <v/>
      </c>
      <c r="Q119" s="29">
        <f t="shared" si="24"/>
        <v>5090</v>
      </c>
      <c r="R119" s="102" t="str">
        <f t="shared" ca="1" si="26"/>
        <v/>
      </c>
      <c r="S119" s="53">
        <f t="shared" ca="1" si="19"/>
        <v>28.721442796179627</v>
      </c>
    </row>
    <row r="120" spans="1:19">
      <c r="A120">
        <v>110</v>
      </c>
      <c r="B120" s="26">
        <f>SUM('Données BMP'!J115:L115)-'Données BMP'!N115</f>
        <v>136</v>
      </c>
      <c r="C120" s="16"/>
      <c r="D120" s="16">
        <f t="shared" si="15"/>
        <v>225.65765765765767</v>
      </c>
      <c r="E120" s="16">
        <f t="shared" si="27"/>
        <v>195.24</v>
      </c>
      <c r="F120" s="16">
        <f t="shared" si="28"/>
        <v>161.54054054054055</v>
      </c>
      <c r="G120" s="16">
        <f t="shared" si="23"/>
        <v>136.4</v>
      </c>
      <c r="H120" s="16">
        <f t="shared" si="16"/>
        <v>136</v>
      </c>
      <c r="I120" s="16"/>
      <c r="J120" s="27">
        <f t="shared" si="17"/>
        <v>156.22527027027027</v>
      </c>
      <c r="K120" s="27">
        <f t="shared" si="20"/>
        <v>30.41950585924269</v>
      </c>
      <c r="L120" s="16"/>
      <c r="M120" s="59">
        <f t="shared" si="21"/>
        <v>5</v>
      </c>
      <c r="N120" s="52">
        <f t="shared" ca="1" si="18"/>
        <v>5</v>
      </c>
      <c r="O120" s="99" t="str">
        <f t="shared" ca="1" si="22"/>
        <v/>
      </c>
      <c r="P120" s="102" t="str">
        <f t="shared" ca="1" si="25"/>
        <v/>
      </c>
      <c r="Q120" s="29">
        <f t="shared" si="24"/>
        <v>5100</v>
      </c>
      <c r="R120" s="102" t="str">
        <f t="shared" ca="1" si="26"/>
        <v/>
      </c>
      <c r="S120" s="53">
        <f t="shared" ca="1" si="19"/>
        <v>31.416262615999454</v>
      </c>
    </row>
    <row r="121" spans="1:19">
      <c r="A121">
        <v>111</v>
      </c>
      <c r="B121" s="26">
        <f>SUM('Données BMP'!J116:L116)-'Données BMP'!N116</f>
        <v>142</v>
      </c>
      <c r="C121" s="16"/>
      <c r="D121" s="16">
        <f t="shared" si="15"/>
        <v>226.13513513513513</v>
      </c>
      <c r="E121" s="16">
        <f t="shared" si="27"/>
        <v>198.2</v>
      </c>
      <c r="F121" s="16">
        <f t="shared" si="28"/>
        <v>163.08108108108109</v>
      </c>
      <c r="G121" s="16">
        <f t="shared" si="23"/>
        <v>139.19999999999999</v>
      </c>
      <c r="H121" s="16">
        <f t="shared" si="16"/>
        <v>142</v>
      </c>
      <c r="I121" s="16"/>
      <c r="J121" s="27">
        <f t="shared" si="17"/>
        <v>159.21554054054056</v>
      </c>
      <c r="K121" s="27">
        <f t="shared" si="20"/>
        <v>33.409776129512977</v>
      </c>
      <c r="L121" s="16"/>
      <c r="M121" s="59">
        <f t="shared" si="21"/>
        <v>6</v>
      </c>
      <c r="N121" s="52">
        <f t="shared" ca="1" si="18"/>
        <v>6</v>
      </c>
      <c r="O121" s="99" t="str">
        <f t="shared" ca="1" si="22"/>
        <v/>
      </c>
      <c r="P121" s="102" t="str">
        <f t="shared" ca="1" si="25"/>
        <v/>
      </c>
      <c r="Q121" s="29">
        <f t="shared" si="24"/>
        <v>5110</v>
      </c>
      <c r="R121" s="102" t="str">
        <f t="shared" ca="1" si="26"/>
        <v/>
      </c>
      <c r="S121" s="53">
        <f t="shared" ca="1" si="19"/>
        <v>34.142613967350805</v>
      </c>
    </row>
    <row r="122" spans="1:19">
      <c r="A122">
        <v>112</v>
      </c>
      <c r="B122" s="26">
        <f>SUM('Données BMP'!J117:L117)-'Données BMP'!N117</f>
        <v>143</v>
      </c>
      <c r="C122" s="16"/>
      <c r="D122" s="16">
        <f t="shared" si="15"/>
        <v>226.54954954954954</v>
      </c>
      <c r="E122" s="16">
        <f t="shared" si="27"/>
        <v>201.48</v>
      </c>
      <c r="F122" s="16">
        <f t="shared" si="28"/>
        <v>165.1081081081081</v>
      </c>
      <c r="G122" s="16">
        <f t="shared" si="23"/>
        <v>143.4</v>
      </c>
      <c r="H122" s="16">
        <f t="shared" si="16"/>
        <v>143</v>
      </c>
      <c r="I122" s="16"/>
      <c r="J122" s="27">
        <f t="shared" si="17"/>
        <v>161.41405405405405</v>
      </c>
      <c r="K122" s="27">
        <f t="shared" si="20"/>
        <v>35.608289643026467</v>
      </c>
      <c r="L122" s="16"/>
      <c r="M122" s="59">
        <f t="shared" si="21"/>
        <v>1</v>
      </c>
      <c r="N122" s="52">
        <f t="shared" ca="1" si="18"/>
        <v>1</v>
      </c>
      <c r="O122" s="99" t="str">
        <f t="shared" ca="1" si="22"/>
        <v/>
      </c>
      <c r="P122" s="102" t="str">
        <f t="shared" ca="1" si="25"/>
        <v/>
      </c>
      <c r="Q122" s="29">
        <f t="shared" si="24"/>
        <v>5120</v>
      </c>
      <c r="R122" s="102" t="str">
        <f t="shared" ca="1" si="26"/>
        <v/>
      </c>
      <c r="S122" s="53">
        <f t="shared" ca="1" si="19"/>
        <v>36.365001354738183</v>
      </c>
    </row>
    <row r="123" spans="1:19">
      <c r="A123">
        <v>113</v>
      </c>
      <c r="B123" s="26">
        <f>SUM('Données BMP'!J118:L118)-'Données BMP'!N118</f>
        <v>144</v>
      </c>
      <c r="C123" s="16"/>
      <c r="D123" s="16">
        <f t="shared" ref="D123:D186" si="29">AVERAGE(B74:B184)</f>
        <v>226.85585585585585</v>
      </c>
      <c r="E123" s="16">
        <f t="shared" si="27"/>
        <v>204.76</v>
      </c>
      <c r="F123" s="16">
        <f t="shared" si="28"/>
        <v>167.37837837837839</v>
      </c>
      <c r="G123" s="16">
        <f t="shared" si="23"/>
        <v>147.19999999999999</v>
      </c>
      <c r="H123" s="16">
        <f t="shared" si="16"/>
        <v>144</v>
      </c>
      <c r="I123" s="16"/>
      <c r="J123" s="27">
        <f t="shared" si="17"/>
        <v>163.6841891891892</v>
      </c>
      <c r="K123" s="27">
        <f t="shared" si="20"/>
        <v>37.878424778161616</v>
      </c>
      <c r="L123" s="16"/>
      <c r="M123" s="59">
        <f t="shared" si="21"/>
        <v>1</v>
      </c>
      <c r="N123" s="52">
        <f t="shared" ca="1" si="18"/>
        <v>1</v>
      </c>
      <c r="O123" s="99" t="str">
        <f t="shared" ca="1" si="22"/>
        <v/>
      </c>
      <c r="P123" s="102" t="str">
        <f t="shared" ca="1" si="25"/>
        <v/>
      </c>
      <c r="Q123" s="29">
        <f t="shared" si="24"/>
        <v>5130</v>
      </c>
      <c r="R123" s="102" t="str">
        <f t="shared" ca="1" si="26"/>
        <v/>
      </c>
      <c r="S123" s="53">
        <f t="shared" ca="1" si="19"/>
        <v>39.235023877260716</v>
      </c>
    </row>
    <row r="124" spans="1:19">
      <c r="A124">
        <v>114</v>
      </c>
      <c r="B124" s="26">
        <f>SUM('Données BMP'!J119:L119)-'Données BMP'!N119</f>
        <v>152</v>
      </c>
      <c r="C124" s="16"/>
      <c r="D124" s="16">
        <f t="shared" si="29"/>
        <v>227.12612612612614</v>
      </c>
      <c r="E124" s="16">
        <f t="shared" si="27"/>
        <v>208.14</v>
      </c>
      <c r="F124" s="16">
        <f t="shared" si="28"/>
        <v>169.97297297297297</v>
      </c>
      <c r="G124" s="16">
        <f t="shared" si="23"/>
        <v>150</v>
      </c>
      <c r="H124" s="16">
        <f t="shared" si="16"/>
        <v>152</v>
      </c>
      <c r="I124" s="16"/>
      <c r="J124" s="27">
        <f t="shared" si="17"/>
        <v>167.7539864864865</v>
      </c>
      <c r="K124" s="27">
        <f t="shared" si="20"/>
        <v>41.948222075458915</v>
      </c>
      <c r="L124" s="16"/>
      <c r="M124" s="59">
        <f t="shared" si="21"/>
        <v>8</v>
      </c>
      <c r="N124" s="52">
        <f t="shared" ca="1" si="18"/>
        <v>8</v>
      </c>
      <c r="O124" s="99" t="str">
        <f t="shared" ca="1" si="22"/>
        <v/>
      </c>
      <c r="P124" s="102" t="str">
        <f t="shared" ca="1" si="25"/>
        <v/>
      </c>
      <c r="Q124" s="29">
        <f t="shared" si="24"/>
        <v>5140</v>
      </c>
      <c r="R124" s="102" t="str">
        <f t="shared" ca="1" si="26"/>
        <v/>
      </c>
      <c r="S124" s="53">
        <f t="shared" ca="1" si="19"/>
        <v>42.973357210594038</v>
      </c>
    </row>
    <row r="125" spans="1:19">
      <c r="A125">
        <v>115</v>
      </c>
      <c r="B125" s="26">
        <f>SUM('Données BMP'!J120:L120)-'Données BMP'!N120</f>
        <v>155</v>
      </c>
      <c r="C125" s="16"/>
      <c r="D125" s="16">
        <f t="shared" si="29"/>
        <v>227.29729729729729</v>
      </c>
      <c r="E125" s="16">
        <f t="shared" si="27"/>
        <v>211.7</v>
      </c>
      <c r="F125" s="16">
        <f t="shared" si="28"/>
        <v>172.78378378378378</v>
      </c>
      <c r="G125" s="16">
        <f t="shared" si="23"/>
        <v>153.80000000000001</v>
      </c>
      <c r="H125" s="16">
        <f t="shared" si="16"/>
        <v>155</v>
      </c>
      <c r="I125" s="16"/>
      <c r="J125" s="27">
        <f t="shared" si="17"/>
        <v>170.82939189189187</v>
      </c>
      <c r="K125" s="27">
        <f t="shared" si="20"/>
        <v>45.023627480864292</v>
      </c>
      <c r="L125" s="16"/>
      <c r="M125" s="59">
        <f t="shared" si="21"/>
        <v>3</v>
      </c>
      <c r="N125" s="52">
        <f t="shared" ca="1" si="18"/>
        <v>3</v>
      </c>
      <c r="O125" s="99" t="str">
        <f t="shared" ca="1" si="22"/>
        <v/>
      </c>
      <c r="P125" s="102" t="str">
        <f t="shared" ca="1" si="25"/>
        <v/>
      </c>
      <c r="Q125" s="29">
        <f t="shared" si="24"/>
        <v>5150</v>
      </c>
      <c r="R125" s="102" t="str">
        <f t="shared" ca="1" si="26"/>
        <v/>
      </c>
      <c r="S125" s="53">
        <f t="shared" ca="1" si="19"/>
        <v>45.954640994377819</v>
      </c>
    </row>
    <row r="126" spans="1:19">
      <c r="A126">
        <v>116</v>
      </c>
      <c r="B126" s="26">
        <f>SUM('Données BMP'!J121:L121)-'Données BMP'!N121</f>
        <v>156</v>
      </c>
      <c r="C126" s="16"/>
      <c r="D126" s="16">
        <f t="shared" si="29"/>
        <v>227.36036036036037</v>
      </c>
      <c r="E126" s="16">
        <f t="shared" si="27"/>
        <v>215.52</v>
      </c>
      <c r="F126" s="16">
        <f t="shared" si="28"/>
        <v>175.86486486486487</v>
      </c>
      <c r="G126" s="16">
        <f t="shared" si="23"/>
        <v>158</v>
      </c>
      <c r="H126" s="16">
        <f t="shared" si="16"/>
        <v>156</v>
      </c>
      <c r="I126" s="16"/>
      <c r="J126" s="27">
        <f t="shared" si="17"/>
        <v>173.62243243243245</v>
      </c>
      <c r="K126" s="27">
        <f t="shared" si="20"/>
        <v>47.816668021404865</v>
      </c>
      <c r="L126" s="16"/>
      <c r="M126" s="59">
        <f t="shared" si="21"/>
        <v>1</v>
      </c>
      <c r="N126" s="52">
        <f t="shared" ca="1" si="18"/>
        <v>1</v>
      </c>
      <c r="O126" s="99" t="str">
        <f t="shared" ca="1" si="22"/>
        <v/>
      </c>
      <c r="P126" s="102" t="str">
        <f t="shared" ca="1" si="25"/>
        <v/>
      </c>
      <c r="Q126" s="29">
        <f t="shared" si="24"/>
        <v>5160</v>
      </c>
      <c r="R126" s="102" t="str">
        <f t="shared" ca="1" si="26"/>
        <v/>
      </c>
      <c r="S126" s="53">
        <f t="shared" ca="1" si="19"/>
        <v>49.193852706089551</v>
      </c>
    </row>
    <row r="127" spans="1:19">
      <c r="A127">
        <v>117</v>
      </c>
      <c r="B127" s="26">
        <f>SUM('Données BMP'!J122:L122)-'Données BMP'!N122</f>
        <v>162</v>
      </c>
      <c r="C127" s="16"/>
      <c r="D127" s="16">
        <f t="shared" si="29"/>
        <v>227.32432432432432</v>
      </c>
      <c r="E127" s="16">
        <f t="shared" si="27"/>
        <v>219.34</v>
      </c>
      <c r="F127" s="16">
        <f t="shared" si="28"/>
        <v>178.97297297297297</v>
      </c>
      <c r="G127" s="16">
        <f t="shared" si="23"/>
        <v>162.80000000000001</v>
      </c>
      <c r="H127" s="16">
        <f t="shared" si="16"/>
        <v>162</v>
      </c>
      <c r="I127" s="16"/>
      <c r="J127" s="27">
        <f t="shared" si="17"/>
        <v>177.7539864864865</v>
      </c>
      <c r="K127" s="27">
        <f t="shared" si="20"/>
        <v>51.948222075458915</v>
      </c>
      <c r="L127" s="16"/>
      <c r="M127" s="59">
        <f t="shared" si="21"/>
        <v>6</v>
      </c>
      <c r="N127" s="52">
        <f t="shared" ca="1" si="18"/>
        <v>6</v>
      </c>
      <c r="O127" s="99" t="str">
        <f t="shared" ca="1" si="22"/>
        <v/>
      </c>
      <c r="P127" s="102" t="str">
        <f t="shared" ca="1" si="25"/>
        <v/>
      </c>
      <c r="Q127" s="29">
        <f t="shared" si="24"/>
        <v>5170</v>
      </c>
      <c r="R127" s="102" t="str">
        <f t="shared" ca="1" si="26"/>
        <v/>
      </c>
      <c r="S127" s="53">
        <f t="shared" ca="1" si="19"/>
        <v>53.118762615999458</v>
      </c>
    </row>
    <row r="128" spans="1:19">
      <c r="A128">
        <v>118</v>
      </c>
      <c r="B128" s="26">
        <f>SUM('Données BMP'!J123:L123)-'Données BMP'!N123</f>
        <v>165</v>
      </c>
      <c r="C128" s="16"/>
      <c r="D128" s="16">
        <f t="shared" si="29"/>
        <v>227.19819819819818</v>
      </c>
      <c r="E128" s="16">
        <f t="shared" si="27"/>
        <v>223.06</v>
      </c>
      <c r="F128" s="16">
        <f t="shared" si="28"/>
        <v>182.21621621621622</v>
      </c>
      <c r="G128" s="16">
        <f t="shared" si="23"/>
        <v>168.2</v>
      </c>
      <c r="H128" s="16">
        <f t="shared" si="16"/>
        <v>165</v>
      </c>
      <c r="I128" s="16"/>
      <c r="J128" s="27">
        <f t="shared" si="17"/>
        <v>181.26560810810813</v>
      </c>
      <c r="K128" s="27">
        <f t="shared" si="20"/>
        <v>55.459843697080544</v>
      </c>
      <c r="L128" s="16"/>
      <c r="M128" s="59">
        <f t="shared" si="21"/>
        <v>3</v>
      </c>
      <c r="N128" s="52">
        <f t="shared" ca="1" si="18"/>
        <v>3</v>
      </c>
      <c r="O128" s="99" t="str">
        <f t="shared" ca="1" si="22"/>
        <v/>
      </c>
      <c r="P128" s="102" t="str">
        <f t="shared" ca="1" si="25"/>
        <v/>
      </c>
      <c r="Q128" s="29">
        <f t="shared" si="24"/>
        <v>5180</v>
      </c>
      <c r="R128" s="102" t="str">
        <f t="shared" ca="1" si="26"/>
        <v/>
      </c>
      <c r="S128" s="53">
        <f t="shared" ca="1" si="19"/>
        <v>57.292861715098553</v>
      </c>
    </row>
    <row r="129" spans="1:19">
      <c r="A129">
        <v>119</v>
      </c>
      <c r="B129" s="26">
        <f>SUM('Données BMP'!J124:L124)-'Données BMP'!N124</f>
        <v>176</v>
      </c>
      <c r="C129" s="16"/>
      <c r="D129" s="16">
        <f t="shared" si="29"/>
        <v>226.96396396396398</v>
      </c>
      <c r="E129" s="16">
        <f t="shared" si="27"/>
        <v>226.82</v>
      </c>
      <c r="F129" s="16">
        <f t="shared" si="28"/>
        <v>185.32432432432432</v>
      </c>
      <c r="G129" s="16">
        <f t="shared" si="23"/>
        <v>174</v>
      </c>
      <c r="H129" s="16">
        <f t="shared" si="16"/>
        <v>176</v>
      </c>
      <c r="I129" s="16"/>
      <c r="J129" s="27">
        <f t="shared" si="17"/>
        <v>186.76466216216215</v>
      </c>
      <c r="K129" s="27">
        <f t="shared" si="20"/>
        <v>60.958897751134572</v>
      </c>
      <c r="L129" s="16"/>
      <c r="M129" s="59">
        <f t="shared" si="21"/>
        <v>11</v>
      </c>
      <c r="N129" s="52">
        <f t="shared" ca="1" si="18"/>
        <v>11</v>
      </c>
      <c r="O129" s="99" t="str">
        <f t="shared" ca="1" si="22"/>
        <v/>
      </c>
      <c r="P129" s="102" t="str">
        <f t="shared" ca="1" si="25"/>
        <v/>
      </c>
      <c r="Q129" s="29">
        <f t="shared" si="24"/>
        <v>5190</v>
      </c>
      <c r="R129" s="102" t="str">
        <f t="shared" ca="1" si="26"/>
        <v/>
      </c>
      <c r="S129" s="53">
        <f t="shared" ca="1" si="19"/>
        <v>62.395474327711149</v>
      </c>
    </row>
    <row r="130" spans="1:19">
      <c r="A130">
        <v>120</v>
      </c>
      <c r="B130" s="26">
        <f>SUM('Données BMP'!J125:L125)-'Données BMP'!N125</f>
        <v>182</v>
      </c>
      <c r="C130" s="16"/>
      <c r="D130" s="16">
        <f t="shared" si="29"/>
        <v>226.6846846846847</v>
      </c>
      <c r="E130" s="16">
        <f t="shared" si="27"/>
        <v>230.26</v>
      </c>
      <c r="F130" s="16">
        <f t="shared" si="28"/>
        <v>188.78378378378378</v>
      </c>
      <c r="G130" s="16">
        <f t="shared" si="23"/>
        <v>179.2</v>
      </c>
      <c r="H130" s="16">
        <f t="shared" si="16"/>
        <v>182</v>
      </c>
      <c r="I130" s="16"/>
      <c r="J130" s="27">
        <f t="shared" si="17"/>
        <v>191.07439189189188</v>
      </c>
      <c r="K130" s="27">
        <f t="shared" si="20"/>
        <v>65.268627480864296</v>
      </c>
      <c r="L130" s="16"/>
      <c r="M130" s="59">
        <f t="shared" si="21"/>
        <v>6</v>
      </c>
      <c r="N130" s="52">
        <f t="shared" ca="1" si="18"/>
        <v>6</v>
      </c>
      <c r="O130" s="99" t="str">
        <f t="shared" ca="1" si="22"/>
        <v/>
      </c>
      <c r="P130" s="102" t="str">
        <f t="shared" ca="1" si="25"/>
        <v/>
      </c>
      <c r="Q130" s="29">
        <f t="shared" si="24"/>
        <v>5200</v>
      </c>
      <c r="R130" s="102" t="str">
        <f t="shared" ca="1" si="26"/>
        <v/>
      </c>
      <c r="S130" s="53">
        <f t="shared" ca="1" si="19"/>
        <v>66.54290676014358</v>
      </c>
    </row>
    <row r="131" spans="1:19">
      <c r="A131">
        <v>121</v>
      </c>
      <c r="B131" s="26">
        <f>SUM('Données BMP'!J126:L126)-'Données BMP'!N126</f>
        <v>185</v>
      </c>
      <c r="C131" s="16"/>
      <c r="D131" s="16">
        <f t="shared" si="29"/>
        <v>226.27027027027026</v>
      </c>
      <c r="E131" s="16">
        <f t="shared" si="27"/>
        <v>233.34</v>
      </c>
      <c r="F131" s="16">
        <f t="shared" si="28"/>
        <v>192.45945945945945</v>
      </c>
      <c r="G131" s="16">
        <f t="shared" si="23"/>
        <v>186</v>
      </c>
      <c r="H131" s="16">
        <f t="shared" si="16"/>
        <v>185</v>
      </c>
      <c r="I131" s="16"/>
      <c r="J131" s="27">
        <f t="shared" si="17"/>
        <v>194.89722972972973</v>
      </c>
      <c r="K131" s="27">
        <f t="shared" si="20"/>
        <v>69.091465318702149</v>
      </c>
      <c r="L131" s="16"/>
      <c r="M131" s="59">
        <f t="shared" si="21"/>
        <v>3</v>
      </c>
      <c r="N131" s="52">
        <f t="shared" ca="1" si="18"/>
        <v>3</v>
      </c>
      <c r="O131" s="99" t="str">
        <f t="shared" ca="1" si="22"/>
        <v/>
      </c>
      <c r="P131" s="102" t="str">
        <f t="shared" ca="1" si="25"/>
        <v/>
      </c>
      <c r="Q131" s="29">
        <f t="shared" si="24"/>
        <v>5210</v>
      </c>
      <c r="R131" s="102" t="str">
        <f t="shared" ca="1" si="26"/>
        <v/>
      </c>
      <c r="S131" s="53">
        <f t="shared" ca="1" si="19"/>
        <v>70.278109462846288</v>
      </c>
    </row>
    <row r="132" spans="1:19">
      <c r="A132">
        <v>122</v>
      </c>
      <c r="B132" s="26">
        <f>SUM('Données BMP'!J127:L127)-'Données BMP'!N127</f>
        <v>188</v>
      </c>
      <c r="C132" s="16"/>
      <c r="D132" s="16">
        <f t="shared" si="29"/>
        <v>225.86486486486487</v>
      </c>
      <c r="E132" s="16">
        <f t="shared" si="27"/>
        <v>236.16</v>
      </c>
      <c r="F132" s="16">
        <f t="shared" si="28"/>
        <v>196.32432432432432</v>
      </c>
      <c r="G132" s="16">
        <f t="shared" si="23"/>
        <v>190.2</v>
      </c>
      <c r="H132" s="16">
        <f t="shared" si="16"/>
        <v>188</v>
      </c>
      <c r="I132" s="16"/>
      <c r="J132" s="27">
        <f t="shared" si="17"/>
        <v>198.45716216216215</v>
      </c>
      <c r="K132" s="27">
        <f t="shared" si="20"/>
        <v>72.651397751134567</v>
      </c>
      <c r="L132" s="16"/>
      <c r="M132" s="59">
        <f t="shared" si="21"/>
        <v>3</v>
      </c>
      <c r="N132" s="52">
        <f t="shared" ca="1" si="18"/>
        <v>3</v>
      </c>
      <c r="O132" s="99" t="str">
        <f t="shared" ca="1" si="22"/>
        <v/>
      </c>
      <c r="P132" s="102" t="str">
        <f t="shared" ca="1" si="25"/>
        <v/>
      </c>
      <c r="Q132" s="29">
        <f t="shared" si="24"/>
        <v>5220</v>
      </c>
      <c r="R132" s="102" t="str">
        <f t="shared" ca="1" si="26"/>
        <v/>
      </c>
      <c r="S132" s="53">
        <f t="shared" ca="1" si="19"/>
        <v>74.500406760143576</v>
      </c>
    </row>
    <row r="133" spans="1:19">
      <c r="A133">
        <v>123</v>
      </c>
      <c r="B133" s="26">
        <f>SUM('Données BMP'!J128:L128)-'Données BMP'!N128</f>
        <v>199</v>
      </c>
      <c r="C133" s="16"/>
      <c r="D133" s="16">
        <f t="shared" si="29"/>
        <v>225.32432432432432</v>
      </c>
      <c r="E133" s="16">
        <f t="shared" si="27"/>
        <v>238.92</v>
      </c>
      <c r="F133" s="16">
        <f t="shared" si="28"/>
        <v>200.37837837837839</v>
      </c>
      <c r="G133" s="16">
        <f t="shared" si="23"/>
        <v>193.6</v>
      </c>
      <c r="H133" s="16">
        <f t="shared" si="16"/>
        <v>199</v>
      </c>
      <c r="I133" s="16"/>
      <c r="J133" s="27">
        <f t="shared" si="17"/>
        <v>204.00418918918919</v>
      </c>
      <c r="K133" s="27">
        <f t="shared" si="20"/>
        <v>78.198424778161609</v>
      </c>
      <c r="L133" s="16"/>
      <c r="M133" s="59">
        <f t="shared" si="21"/>
        <v>11</v>
      </c>
      <c r="N133" s="52">
        <f t="shared" ca="1" si="18"/>
        <v>11</v>
      </c>
      <c r="O133" s="99" t="str">
        <f t="shared" ca="1" si="22"/>
        <v/>
      </c>
      <c r="P133" s="102" t="str">
        <f t="shared" ca="1" si="25"/>
        <v/>
      </c>
      <c r="Q133" s="29">
        <f t="shared" si="24"/>
        <v>5230</v>
      </c>
      <c r="R133" s="102" t="str">
        <f t="shared" ca="1" si="26"/>
        <v/>
      </c>
      <c r="S133" s="53">
        <f t="shared" ca="1" si="19"/>
        <v>79.002636489873325</v>
      </c>
    </row>
    <row r="134" spans="1:19">
      <c r="A134">
        <v>124</v>
      </c>
      <c r="B134" s="26">
        <f>SUM('Données BMP'!J129:L129)-'Données BMP'!N129</f>
        <v>197</v>
      </c>
      <c r="C134" s="16"/>
      <c r="D134" s="16">
        <f t="shared" si="29"/>
        <v>224.7927927927928</v>
      </c>
      <c r="E134" s="16">
        <f t="shared" si="27"/>
        <v>241.54</v>
      </c>
      <c r="F134" s="16">
        <f t="shared" si="28"/>
        <v>204.64864864864865</v>
      </c>
      <c r="G134" s="16">
        <f t="shared" si="23"/>
        <v>197.2</v>
      </c>
      <c r="H134" s="16">
        <f t="shared" si="16"/>
        <v>197</v>
      </c>
      <c r="I134" s="16"/>
      <c r="J134" s="27">
        <f t="shared" si="17"/>
        <v>206.41682432432432</v>
      </c>
      <c r="K134" s="27">
        <f t="shared" si="20"/>
        <v>80.611059913296742</v>
      </c>
      <c r="L134" s="16"/>
      <c r="M134" s="59">
        <f t="shared" si="21"/>
        <v>-2</v>
      </c>
      <c r="N134" s="52">
        <f t="shared" ca="1" si="18"/>
        <v>-2</v>
      </c>
      <c r="O134" s="99" t="str">
        <f t="shared" ca="1" si="22"/>
        <v/>
      </c>
      <c r="P134" s="102" t="str">
        <f t="shared" ca="1" si="25"/>
        <v/>
      </c>
      <c r="Q134" s="29">
        <f t="shared" si="24"/>
        <v>5240</v>
      </c>
      <c r="R134" s="102" t="str">
        <f t="shared" ca="1" si="26"/>
        <v/>
      </c>
      <c r="S134" s="53">
        <f t="shared" ca="1" si="19"/>
        <v>81.784100453837283</v>
      </c>
    </row>
    <row r="135" spans="1:19">
      <c r="A135">
        <v>125</v>
      </c>
      <c r="B135" s="26">
        <f>SUM('Données BMP'!J130:L130)-'Données BMP'!N130</f>
        <v>199</v>
      </c>
      <c r="C135" s="16"/>
      <c r="D135" s="16">
        <f t="shared" si="29"/>
        <v>224.14414414414415</v>
      </c>
      <c r="E135" s="16">
        <f t="shared" si="27"/>
        <v>244.12</v>
      </c>
      <c r="F135" s="16">
        <f t="shared" si="28"/>
        <v>208.8918918918919</v>
      </c>
      <c r="G135" s="16">
        <f t="shared" si="23"/>
        <v>201.8</v>
      </c>
      <c r="H135" s="16">
        <f t="shared" si="16"/>
        <v>199</v>
      </c>
      <c r="I135" s="16"/>
      <c r="J135" s="27">
        <f t="shared" si="17"/>
        <v>209.93594594594595</v>
      </c>
      <c r="K135" s="27">
        <f t="shared" si="20"/>
        <v>84.130181534918364</v>
      </c>
      <c r="L135" s="16"/>
      <c r="M135" s="59">
        <f t="shared" si="21"/>
        <v>2</v>
      </c>
      <c r="N135" s="52">
        <f t="shared" ca="1" si="18"/>
        <v>2</v>
      </c>
      <c r="O135" s="99" t="str">
        <f t="shared" ca="1" si="22"/>
        <v/>
      </c>
      <c r="P135" s="102" t="str">
        <f t="shared" ca="1" si="25"/>
        <v/>
      </c>
      <c r="Q135" s="29">
        <f t="shared" si="24"/>
        <v>5250</v>
      </c>
      <c r="R135" s="102" t="str">
        <f t="shared" ca="1" si="26"/>
        <v/>
      </c>
      <c r="S135" s="53">
        <f t="shared" ca="1" si="19"/>
        <v>85.437929282666119</v>
      </c>
    </row>
    <row r="136" spans="1:19">
      <c r="A136">
        <v>126</v>
      </c>
      <c r="B136" s="26">
        <f>SUM('Données BMP'!J131:L131)-'Données BMP'!N131</f>
        <v>203</v>
      </c>
      <c r="C136" s="16"/>
      <c r="D136" s="16">
        <f t="shared" si="29"/>
        <v>223.27927927927928</v>
      </c>
      <c r="E136" s="16">
        <f t="shared" si="27"/>
        <v>246.56</v>
      </c>
      <c r="F136" s="16">
        <f t="shared" si="28"/>
        <v>213.37837837837839</v>
      </c>
      <c r="G136" s="16">
        <f t="shared" si="23"/>
        <v>204.8</v>
      </c>
      <c r="H136" s="16">
        <f t="shared" si="16"/>
        <v>203</v>
      </c>
      <c r="I136" s="16"/>
      <c r="J136" s="27">
        <f t="shared" si="17"/>
        <v>213.85918918918918</v>
      </c>
      <c r="K136" s="27">
        <f t="shared" si="20"/>
        <v>88.053424778161599</v>
      </c>
      <c r="L136" s="16"/>
      <c r="M136" s="59">
        <f t="shared" si="21"/>
        <v>4</v>
      </c>
      <c r="N136" s="52">
        <f t="shared" ca="1" si="18"/>
        <v>4</v>
      </c>
      <c r="O136" s="99" t="str">
        <f t="shared" ca="1" si="22"/>
        <v/>
      </c>
      <c r="P136" s="102" t="str">
        <f t="shared" ca="1" si="25"/>
        <v/>
      </c>
      <c r="Q136" s="29">
        <f t="shared" si="24"/>
        <v>5260</v>
      </c>
      <c r="R136" s="102" t="str">
        <f t="shared" ca="1" si="26"/>
        <v/>
      </c>
      <c r="S136" s="53">
        <f t="shared" ca="1" si="19"/>
        <v>89.764505859242675</v>
      </c>
    </row>
    <row r="137" spans="1:19">
      <c r="A137">
        <v>127</v>
      </c>
      <c r="B137" s="26">
        <f>SUM('Données BMP'!J132:L132)-'Données BMP'!N132</f>
        <v>211</v>
      </c>
      <c r="C137" s="16"/>
      <c r="D137" s="16">
        <f t="shared" si="29"/>
        <v>222.26126126126127</v>
      </c>
      <c r="E137" s="16">
        <f t="shared" si="27"/>
        <v>248.68</v>
      </c>
      <c r="F137" s="16">
        <f t="shared" si="28"/>
        <v>217.86486486486487</v>
      </c>
      <c r="G137" s="16">
        <f t="shared" si="23"/>
        <v>209.8</v>
      </c>
      <c r="H137" s="16">
        <f t="shared" si="16"/>
        <v>211</v>
      </c>
      <c r="I137" s="16"/>
      <c r="J137" s="27">
        <f t="shared" si="17"/>
        <v>218.99243243243242</v>
      </c>
      <c r="K137" s="27">
        <f t="shared" si="20"/>
        <v>93.186668021404842</v>
      </c>
      <c r="L137" s="16"/>
      <c r="M137" s="59">
        <f t="shared" si="21"/>
        <v>8</v>
      </c>
      <c r="N137" s="52">
        <f t="shared" ca="1" si="18"/>
        <v>8</v>
      </c>
      <c r="O137" s="99" t="str">
        <f t="shared" ca="1" si="22"/>
        <v/>
      </c>
      <c r="P137" s="102" t="str">
        <f t="shared" ca="1" si="25"/>
        <v/>
      </c>
      <c r="Q137" s="29">
        <f t="shared" si="24"/>
        <v>5270</v>
      </c>
      <c r="R137" s="102" t="str">
        <f t="shared" ca="1" si="26"/>
        <v/>
      </c>
      <c r="S137" s="53">
        <f t="shared" ca="1" si="19"/>
        <v>94.432163516900346</v>
      </c>
    </row>
    <row r="138" spans="1:19">
      <c r="A138">
        <v>128</v>
      </c>
      <c r="B138" s="26">
        <f>SUM('Données BMP'!J133:L133)-'Données BMP'!N133</f>
        <v>214</v>
      </c>
      <c r="C138" s="16"/>
      <c r="D138" s="16">
        <f t="shared" si="29"/>
        <v>220.93693693693695</v>
      </c>
      <c r="E138" s="16">
        <f t="shared" si="27"/>
        <v>250.68</v>
      </c>
      <c r="F138" s="16">
        <f t="shared" si="28"/>
        <v>221.83783783783784</v>
      </c>
      <c r="G138" s="16">
        <f t="shared" si="23"/>
        <v>215.8</v>
      </c>
      <c r="H138" s="16">
        <f t="shared" ref="H138:H201" si="30">B138</f>
        <v>214</v>
      </c>
      <c r="I138" s="16"/>
      <c r="J138" s="27">
        <f t="shared" ref="J138:J201" si="31">D138*$D$5*(1/$D$4)+E138*$E$5*(1/$D$4)+F138*$F$5*(1/$D$4)+G138*$G$5*(1/$D$4)+H138*$H$5*(1/$D$4)</f>
        <v>222.72891891891891</v>
      </c>
      <c r="K138" s="27">
        <f t="shared" si="20"/>
        <v>96.923154507891326</v>
      </c>
      <c r="L138" s="16"/>
      <c r="M138" s="59">
        <f t="shared" si="21"/>
        <v>3</v>
      </c>
      <c r="N138" s="52">
        <f t="shared" ref="N138:N201" ca="1" si="32">IF((ROW(A138)-$Q$4)&gt;10, INDIRECT("M"&amp;(ROUND((A138*(300/$S$6)-$Q$4),0))+10),0)</f>
        <v>3</v>
      </c>
      <c r="O138" s="99" t="str">
        <f t="shared" ca="1" si="22"/>
        <v/>
      </c>
      <c r="P138" s="102" t="str">
        <f t="shared" ca="1" si="25"/>
        <v/>
      </c>
      <c r="Q138" s="29">
        <f t="shared" si="24"/>
        <v>5280</v>
      </c>
      <c r="R138" s="102" t="str">
        <f t="shared" ca="1" si="26"/>
        <v/>
      </c>
      <c r="S138" s="53">
        <f t="shared" ref="S138:S201" ca="1" si="33">IF((ROW(A138)-$Q$4)&gt;9, (2*INDIRECT("k"&amp;(ROUND((A138*(300/$S$6)-$Q$4),0))+10)+INDIRECT("k"&amp;(ROUND((A139*(300/$S$6)-$Q$4),0))+10))/3,0)</f>
        <v>98.62567703041384</v>
      </c>
    </row>
    <row r="139" spans="1:19">
      <c r="A139">
        <v>129</v>
      </c>
      <c r="B139" s="26">
        <f>SUM('Données BMP'!J134:L134)-'Données BMP'!N134</f>
        <v>222</v>
      </c>
      <c r="C139" s="16"/>
      <c r="D139" s="16">
        <f t="shared" si="29"/>
        <v>219.40540540540542</v>
      </c>
      <c r="E139" s="16">
        <f t="shared" si="27"/>
        <v>252.6</v>
      </c>
      <c r="F139" s="16">
        <f t="shared" si="28"/>
        <v>225.97297297297297</v>
      </c>
      <c r="G139" s="16">
        <f t="shared" si="23"/>
        <v>222.2</v>
      </c>
      <c r="H139" s="16">
        <f t="shared" si="30"/>
        <v>222</v>
      </c>
      <c r="I139" s="16"/>
      <c r="J139" s="27">
        <f t="shared" si="31"/>
        <v>227.83648648648648</v>
      </c>
      <c r="K139" s="27">
        <f t="shared" ref="K139:K202" si="34">J139-$J$8</f>
        <v>102.0307220754589</v>
      </c>
      <c r="L139" s="16"/>
      <c r="M139" s="59">
        <f t="shared" ref="M139:M202" si="35">(B139-B138)</f>
        <v>8</v>
      </c>
      <c r="N139" s="52">
        <f t="shared" ca="1" si="32"/>
        <v>8</v>
      </c>
      <c r="O139" s="99" t="str">
        <f t="shared" ref="O139:O202" ca="1" si="36">IF(N139&lt;($N$8+ABS($N$8*$O$6)),"P","")</f>
        <v/>
      </c>
      <c r="P139" s="102" t="str">
        <f t="shared" ca="1" si="25"/>
        <v/>
      </c>
      <c r="Q139" s="29">
        <f t="shared" si="24"/>
        <v>5290</v>
      </c>
      <c r="R139" s="102" t="str">
        <f t="shared" ca="1" si="26"/>
        <v/>
      </c>
      <c r="S139" s="53">
        <f t="shared" ca="1" si="33"/>
        <v>103.60923558897241</v>
      </c>
    </row>
    <row r="140" spans="1:19">
      <c r="A140">
        <v>130</v>
      </c>
      <c r="B140" s="26">
        <f>SUM('Données BMP'!J135:L135)-'Données BMP'!N135</f>
        <v>229</v>
      </c>
      <c r="C140" s="16"/>
      <c r="D140" s="16">
        <f t="shared" si="29"/>
        <v>218.12612612612614</v>
      </c>
      <c r="E140" s="16">
        <f t="shared" si="27"/>
        <v>254.36</v>
      </c>
      <c r="F140" s="16">
        <f t="shared" si="28"/>
        <v>230.05405405405406</v>
      </c>
      <c r="G140" s="16">
        <f t="shared" ref="G140:G203" si="37">AVERAGE(B138:B142)</f>
        <v>228</v>
      </c>
      <c r="H140" s="16">
        <f t="shared" si="30"/>
        <v>229</v>
      </c>
      <c r="I140" s="16"/>
      <c r="J140" s="27">
        <f t="shared" si="31"/>
        <v>232.57202702702705</v>
      </c>
      <c r="K140" s="27">
        <f t="shared" si="34"/>
        <v>106.76626261599947</v>
      </c>
      <c r="L140" s="16"/>
      <c r="M140" s="59">
        <f t="shared" si="35"/>
        <v>7</v>
      </c>
      <c r="N140" s="52">
        <f t="shared" ca="1" si="32"/>
        <v>7</v>
      </c>
      <c r="O140" s="99" t="str">
        <f t="shared" ca="1" si="36"/>
        <v/>
      </c>
      <c r="P140" s="102" t="str">
        <f t="shared" ca="1" si="25"/>
        <v/>
      </c>
      <c r="Q140" s="29">
        <f t="shared" ref="Q140:Q203" si="38">Q139+10</f>
        <v>5300</v>
      </c>
      <c r="R140" s="102" t="str">
        <f t="shared" ca="1" si="26"/>
        <v/>
      </c>
      <c r="S140" s="53">
        <f t="shared" ca="1" si="33"/>
        <v>108.2264202736571</v>
      </c>
    </row>
    <row r="141" spans="1:19">
      <c r="A141">
        <v>131</v>
      </c>
      <c r="B141" s="26">
        <f>SUM('Données BMP'!J136:L136)-'Données BMP'!N136</f>
        <v>235</v>
      </c>
      <c r="C141" s="16"/>
      <c r="D141" s="16">
        <f t="shared" si="29"/>
        <v>217.54954954954954</v>
      </c>
      <c r="E141" s="16">
        <f t="shared" si="27"/>
        <v>256.02</v>
      </c>
      <c r="F141" s="16">
        <f t="shared" si="28"/>
        <v>234</v>
      </c>
      <c r="G141" s="16">
        <f t="shared" si="37"/>
        <v>233.6</v>
      </c>
      <c r="H141" s="16">
        <f t="shared" si="30"/>
        <v>235</v>
      </c>
      <c r="I141" s="16"/>
      <c r="J141" s="27">
        <f t="shared" si="31"/>
        <v>236.95249999999999</v>
      </c>
      <c r="K141" s="27">
        <f t="shared" si="34"/>
        <v>111.1467355889724</v>
      </c>
      <c r="L141" s="16"/>
      <c r="M141" s="59">
        <f t="shared" si="35"/>
        <v>6</v>
      </c>
      <c r="N141" s="52">
        <f t="shared" ca="1" si="32"/>
        <v>6</v>
      </c>
      <c r="O141" s="99" t="str">
        <f t="shared" ca="1" si="36"/>
        <v/>
      </c>
      <c r="P141" s="102" t="str">
        <f t="shared" ca="1" si="25"/>
        <v/>
      </c>
      <c r="Q141" s="29">
        <f t="shared" si="38"/>
        <v>5310</v>
      </c>
      <c r="R141" s="102" t="str">
        <f t="shared" ca="1" si="26"/>
        <v/>
      </c>
      <c r="S141" s="53">
        <f t="shared" ca="1" si="33"/>
        <v>112.52860495834177</v>
      </c>
    </row>
    <row r="142" spans="1:19">
      <c r="A142">
        <v>132</v>
      </c>
      <c r="B142" s="26">
        <f>SUM('Données BMP'!J137:L137)-'Données BMP'!N137</f>
        <v>240</v>
      </c>
      <c r="C142" s="16"/>
      <c r="D142" s="16">
        <f t="shared" si="29"/>
        <v>217.45045045045046</v>
      </c>
      <c r="E142" s="16">
        <f t="shared" si="27"/>
        <v>257.32</v>
      </c>
      <c r="F142" s="16">
        <f t="shared" si="28"/>
        <v>238.21621621621622</v>
      </c>
      <c r="G142" s="16">
        <f t="shared" si="37"/>
        <v>238.6</v>
      </c>
      <c r="H142" s="16">
        <f t="shared" si="30"/>
        <v>240</v>
      </c>
      <c r="I142" s="16"/>
      <c r="J142" s="27">
        <f t="shared" si="31"/>
        <v>241.09810810810811</v>
      </c>
      <c r="K142" s="27">
        <f t="shared" si="34"/>
        <v>115.29234369708053</v>
      </c>
      <c r="L142" s="16"/>
      <c r="M142" s="59">
        <f t="shared" si="35"/>
        <v>5</v>
      </c>
      <c r="N142" s="52">
        <f t="shared" ca="1" si="32"/>
        <v>5</v>
      </c>
      <c r="O142" s="99" t="str">
        <f t="shared" ca="1" si="36"/>
        <v/>
      </c>
      <c r="P142" s="102" t="str">
        <f t="shared" ca="1" si="25"/>
        <v/>
      </c>
      <c r="Q142" s="29">
        <f t="shared" si="38"/>
        <v>5320</v>
      </c>
      <c r="R142" s="102" t="str">
        <f t="shared" ca="1" si="26"/>
        <v/>
      </c>
      <c r="S142" s="53">
        <f t="shared" ca="1" si="33"/>
        <v>116.37441576915261</v>
      </c>
    </row>
    <row r="143" spans="1:19">
      <c r="A143">
        <v>133</v>
      </c>
      <c r="B143" s="26">
        <f>SUM('Données BMP'!J138:L138)-'Données BMP'!N138</f>
        <v>242</v>
      </c>
      <c r="C143" s="16"/>
      <c r="D143" s="16">
        <f t="shared" si="29"/>
        <v>216.98198198198199</v>
      </c>
      <c r="E143" s="16">
        <f t="shared" si="27"/>
        <v>258.36</v>
      </c>
      <c r="F143" s="16">
        <f t="shared" si="28"/>
        <v>242.64864864864865</v>
      </c>
      <c r="G143" s="16">
        <f t="shared" si="37"/>
        <v>241.8</v>
      </c>
      <c r="H143" s="16">
        <f t="shared" si="30"/>
        <v>242</v>
      </c>
      <c r="I143" s="16"/>
      <c r="J143" s="27">
        <f t="shared" si="31"/>
        <v>244.34432432432433</v>
      </c>
      <c r="K143" s="27">
        <f t="shared" si="34"/>
        <v>118.53855991329675</v>
      </c>
      <c r="L143" s="16"/>
      <c r="M143" s="59">
        <f t="shared" si="35"/>
        <v>2</v>
      </c>
      <c r="N143" s="52">
        <f t="shared" ca="1" si="32"/>
        <v>2</v>
      </c>
      <c r="O143" s="99" t="str">
        <f t="shared" ca="1" si="36"/>
        <v/>
      </c>
      <c r="P143" s="102" t="str">
        <f t="shared" ca="1" si="25"/>
        <v/>
      </c>
      <c r="Q143" s="29">
        <f t="shared" si="38"/>
        <v>5330</v>
      </c>
      <c r="R143" s="102" t="str">
        <f t="shared" ca="1" si="26"/>
        <v/>
      </c>
      <c r="S143" s="53">
        <f t="shared" ca="1" si="33"/>
        <v>119.77475360699043</v>
      </c>
    </row>
    <row r="144" spans="1:19">
      <c r="A144">
        <v>134</v>
      </c>
      <c r="B144" s="26">
        <f>SUM('Données BMP'!J139:L139)-'Données BMP'!N139</f>
        <v>247</v>
      </c>
      <c r="C144" s="16"/>
      <c r="D144" s="16">
        <f t="shared" si="29"/>
        <v>215.62162162162161</v>
      </c>
      <c r="E144" s="16">
        <f t="shared" si="27"/>
        <v>259.18</v>
      </c>
      <c r="F144" s="16">
        <f t="shared" si="28"/>
        <v>246.81081081081081</v>
      </c>
      <c r="G144" s="16">
        <f t="shared" si="37"/>
        <v>244</v>
      </c>
      <c r="H144" s="16">
        <f t="shared" si="30"/>
        <v>247</v>
      </c>
      <c r="I144" s="16"/>
      <c r="J144" s="27">
        <f t="shared" si="31"/>
        <v>248.0529054054054</v>
      </c>
      <c r="K144" s="27">
        <f t="shared" si="34"/>
        <v>122.24714099437782</v>
      </c>
      <c r="L144" s="16"/>
      <c r="M144" s="59">
        <f t="shared" si="35"/>
        <v>5</v>
      </c>
      <c r="N144" s="52">
        <f t="shared" ca="1" si="32"/>
        <v>5</v>
      </c>
      <c r="O144" s="99" t="str">
        <f t="shared" ca="1" si="36"/>
        <v/>
      </c>
      <c r="P144" s="102" t="str">
        <f t="shared" ref="P144:P207" ca="1" si="39">IF(O144="P",IF(N144&lt;N143,IF(N144&lt;N145,"P",""),""),"")</f>
        <v/>
      </c>
      <c r="Q144" s="29">
        <f t="shared" si="38"/>
        <v>5340</v>
      </c>
      <c r="R144" s="102" t="str">
        <f t="shared" ref="R144:R207" ca="1" si="40">IF(P144="P",P144&amp;" "&amp;Q144,"")</f>
        <v/>
      </c>
      <c r="S144" s="53">
        <f t="shared" ca="1" si="33"/>
        <v>122.82997883221566</v>
      </c>
    </row>
    <row r="145" spans="1:19">
      <c r="A145">
        <v>135</v>
      </c>
      <c r="B145" s="26">
        <f>SUM('Données BMP'!J140:L140)-'Données BMP'!N140</f>
        <v>245</v>
      </c>
      <c r="C145" s="16"/>
      <c r="D145" s="16">
        <f t="shared" si="29"/>
        <v>213.83783783783784</v>
      </c>
      <c r="E145" s="16">
        <f t="shared" si="27"/>
        <v>259.86</v>
      </c>
      <c r="F145" s="16">
        <f t="shared" si="28"/>
        <v>250.83783783783784</v>
      </c>
      <c r="G145" s="16">
        <f t="shared" si="37"/>
        <v>245.2</v>
      </c>
      <c r="H145" s="16">
        <f t="shared" si="30"/>
        <v>245</v>
      </c>
      <c r="I145" s="16"/>
      <c r="J145" s="27">
        <f t="shared" si="31"/>
        <v>249.80141891891893</v>
      </c>
      <c r="K145" s="27">
        <f t="shared" si="34"/>
        <v>123.99565450789135</v>
      </c>
      <c r="L145" s="16"/>
      <c r="M145" s="59">
        <f t="shared" si="35"/>
        <v>-2</v>
      </c>
      <c r="N145" s="52">
        <f t="shared" ca="1" si="32"/>
        <v>-2</v>
      </c>
      <c r="O145" s="99" t="str">
        <f t="shared" ca="1" si="36"/>
        <v/>
      </c>
      <c r="P145" s="102" t="str">
        <f t="shared" ca="1" si="39"/>
        <v/>
      </c>
      <c r="Q145" s="29">
        <f t="shared" si="38"/>
        <v>5350</v>
      </c>
      <c r="R145" s="102" t="str">
        <f t="shared" ca="1" si="40"/>
        <v/>
      </c>
      <c r="S145" s="53">
        <f t="shared" ca="1" si="33"/>
        <v>124.77644279617964</v>
      </c>
    </row>
    <row r="146" spans="1:19">
      <c r="A146">
        <v>136</v>
      </c>
      <c r="B146" s="26">
        <f>SUM('Données BMP'!J141:L141)-'Données BMP'!N141</f>
        <v>246</v>
      </c>
      <c r="C146" s="16"/>
      <c r="D146" s="16">
        <f t="shared" si="29"/>
        <v>212.29729729729729</v>
      </c>
      <c r="E146" s="16">
        <f t="shared" si="27"/>
        <v>260.27999999999997</v>
      </c>
      <c r="F146" s="16">
        <f t="shared" si="28"/>
        <v>254.56756756756758</v>
      </c>
      <c r="G146" s="16">
        <f t="shared" si="37"/>
        <v>246.6</v>
      </c>
      <c r="H146" s="16">
        <f t="shared" si="30"/>
        <v>246</v>
      </c>
      <c r="I146" s="16"/>
      <c r="J146" s="27">
        <f t="shared" si="31"/>
        <v>252.14378378378376</v>
      </c>
      <c r="K146" s="27">
        <f t="shared" si="34"/>
        <v>126.33801937275618</v>
      </c>
      <c r="L146" s="16"/>
      <c r="M146" s="59">
        <f t="shared" si="35"/>
        <v>1</v>
      </c>
      <c r="N146" s="52">
        <f t="shared" ca="1" si="32"/>
        <v>1</v>
      </c>
      <c r="O146" s="99" t="str">
        <f t="shared" ca="1" si="36"/>
        <v/>
      </c>
      <c r="P146" s="102" t="str">
        <f t="shared" ca="1" si="39"/>
        <v/>
      </c>
      <c r="Q146" s="29">
        <f t="shared" si="38"/>
        <v>5360</v>
      </c>
      <c r="R146" s="102" t="str">
        <f t="shared" ca="1" si="40"/>
        <v/>
      </c>
      <c r="S146" s="53">
        <f t="shared" ca="1" si="33"/>
        <v>126.90189324663005</v>
      </c>
    </row>
    <row r="147" spans="1:19">
      <c r="A147">
        <v>137</v>
      </c>
      <c r="B147" s="26">
        <f>SUM('Données BMP'!J142:L142)-'Données BMP'!N142</f>
        <v>246</v>
      </c>
      <c r="C147" s="16"/>
      <c r="D147" s="16">
        <f t="shared" si="29"/>
        <v>211.01801801801801</v>
      </c>
      <c r="E147" s="16">
        <f t="shared" si="27"/>
        <v>260.64</v>
      </c>
      <c r="F147" s="16">
        <f t="shared" si="28"/>
        <v>257.81081081081084</v>
      </c>
      <c r="G147" s="16">
        <f t="shared" si="37"/>
        <v>246.8</v>
      </c>
      <c r="H147" s="16">
        <f t="shared" si="30"/>
        <v>246</v>
      </c>
      <c r="I147" s="16"/>
      <c r="J147" s="27">
        <f t="shared" si="31"/>
        <v>253.8354054054054</v>
      </c>
      <c r="K147" s="27">
        <f t="shared" si="34"/>
        <v>128.02964099437781</v>
      </c>
      <c r="L147" s="16"/>
      <c r="M147" s="59">
        <f t="shared" si="35"/>
        <v>0</v>
      </c>
      <c r="N147" s="52">
        <f t="shared" ca="1" si="32"/>
        <v>0</v>
      </c>
      <c r="O147" s="99" t="str">
        <f t="shared" ca="1" si="36"/>
        <v/>
      </c>
      <c r="P147" s="102" t="str">
        <f t="shared" ca="1" si="39"/>
        <v/>
      </c>
      <c r="Q147" s="29">
        <f t="shared" si="38"/>
        <v>5370</v>
      </c>
      <c r="R147" s="102" t="str">
        <f t="shared" ca="1" si="40"/>
        <v/>
      </c>
      <c r="S147" s="53">
        <f t="shared" ca="1" si="33"/>
        <v>128.83808694032379</v>
      </c>
    </row>
    <row r="148" spans="1:19">
      <c r="A148">
        <v>138</v>
      </c>
      <c r="B148" s="26">
        <f>SUM('Données BMP'!J143:L143)-'Données BMP'!N143</f>
        <v>249</v>
      </c>
      <c r="C148" s="16"/>
      <c r="D148" s="16">
        <f t="shared" si="29"/>
        <v>209.97297297297297</v>
      </c>
      <c r="E148" s="16">
        <f t="shared" si="27"/>
        <v>260.94</v>
      </c>
      <c r="F148" s="16">
        <f t="shared" si="28"/>
        <v>260.48648648648651</v>
      </c>
      <c r="G148" s="16">
        <f t="shared" si="37"/>
        <v>249.2</v>
      </c>
      <c r="H148" s="16">
        <f t="shared" si="30"/>
        <v>249</v>
      </c>
      <c r="I148" s="16"/>
      <c r="J148" s="27">
        <f t="shared" si="31"/>
        <v>256.26074324324327</v>
      </c>
      <c r="K148" s="27">
        <f t="shared" si="34"/>
        <v>130.45497883221569</v>
      </c>
      <c r="L148" s="16"/>
      <c r="M148" s="59">
        <f t="shared" si="35"/>
        <v>3</v>
      </c>
      <c r="N148" s="52">
        <f t="shared" ca="1" si="32"/>
        <v>3</v>
      </c>
      <c r="O148" s="99" t="str">
        <f t="shared" ca="1" si="36"/>
        <v/>
      </c>
      <c r="P148" s="102" t="str">
        <f t="shared" ca="1" si="39"/>
        <v/>
      </c>
      <c r="Q148" s="29">
        <f t="shared" si="38"/>
        <v>5380</v>
      </c>
      <c r="R148" s="102" t="str">
        <f t="shared" ca="1" si="40"/>
        <v/>
      </c>
      <c r="S148" s="53">
        <f t="shared" ca="1" si="33"/>
        <v>130.88252387726072</v>
      </c>
    </row>
    <row r="149" spans="1:19">
      <c r="A149">
        <v>139</v>
      </c>
      <c r="B149" s="26">
        <f>SUM('Données BMP'!J144:L144)-'Données BMP'!N144</f>
        <v>248</v>
      </c>
      <c r="C149" s="16"/>
      <c r="D149" s="16">
        <f t="shared" si="29"/>
        <v>209.12612612612614</v>
      </c>
      <c r="E149" s="16">
        <f t="shared" si="27"/>
        <v>261.12</v>
      </c>
      <c r="F149" s="16">
        <f t="shared" si="28"/>
        <v>262.75675675675677</v>
      </c>
      <c r="G149" s="16">
        <f t="shared" si="37"/>
        <v>252.2</v>
      </c>
      <c r="H149" s="16">
        <f t="shared" si="30"/>
        <v>248</v>
      </c>
      <c r="I149" s="16"/>
      <c r="J149" s="27">
        <f t="shared" si="31"/>
        <v>257.54337837837841</v>
      </c>
      <c r="K149" s="27">
        <f t="shared" si="34"/>
        <v>131.73761396735082</v>
      </c>
      <c r="L149" s="16"/>
      <c r="M149" s="59">
        <f t="shared" si="35"/>
        <v>-1</v>
      </c>
      <c r="N149" s="52">
        <f t="shared" ca="1" si="32"/>
        <v>-1</v>
      </c>
      <c r="O149" s="99" t="str">
        <f t="shared" ca="1" si="36"/>
        <v/>
      </c>
      <c r="P149" s="102" t="str">
        <f t="shared" ca="1" si="39"/>
        <v/>
      </c>
      <c r="Q149" s="29">
        <f t="shared" si="38"/>
        <v>5390</v>
      </c>
      <c r="R149" s="102" t="str">
        <f t="shared" ca="1" si="40"/>
        <v/>
      </c>
      <c r="S149" s="53">
        <f t="shared" ca="1" si="33"/>
        <v>133.03211847185534</v>
      </c>
    </row>
    <row r="150" spans="1:19">
      <c r="A150">
        <v>140</v>
      </c>
      <c r="B150" s="26">
        <f>SUM('Données BMP'!J145:L145)-'Données BMP'!N145</f>
        <v>257</v>
      </c>
      <c r="C150" s="16"/>
      <c r="D150" s="16">
        <f t="shared" si="29"/>
        <v>208.45945945945945</v>
      </c>
      <c r="E150" s="16">
        <f t="shared" ref="E150:E213" si="41">AVERAGE(B138:B187)</f>
        <v>261.08</v>
      </c>
      <c r="F150" s="16">
        <f t="shared" si="28"/>
        <v>264.7837837837838</v>
      </c>
      <c r="G150" s="16">
        <f t="shared" si="37"/>
        <v>257.2</v>
      </c>
      <c r="H150" s="16">
        <f t="shared" si="30"/>
        <v>257</v>
      </c>
      <c r="I150" s="16"/>
      <c r="J150" s="27">
        <f t="shared" si="31"/>
        <v>261.4268918918919</v>
      </c>
      <c r="K150" s="27">
        <f t="shared" si="34"/>
        <v>135.62112748086432</v>
      </c>
      <c r="L150" s="16"/>
      <c r="M150" s="59">
        <f t="shared" si="35"/>
        <v>9</v>
      </c>
      <c r="N150" s="52">
        <f t="shared" ca="1" si="32"/>
        <v>9</v>
      </c>
      <c r="O150" s="99" t="str">
        <f t="shared" ca="1" si="36"/>
        <v/>
      </c>
      <c r="P150" s="102" t="str">
        <f t="shared" ca="1" si="39"/>
        <v/>
      </c>
      <c r="Q150" s="29">
        <f t="shared" si="38"/>
        <v>5400</v>
      </c>
      <c r="R150" s="102" t="str">
        <f t="shared" ca="1" si="40"/>
        <v/>
      </c>
      <c r="S150" s="53">
        <f t="shared" ca="1" si="33"/>
        <v>136.51346982320663</v>
      </c>
    </row>
    <row r="151" spans="1:19">
      <c r="A151">
        <v>141</v>
      </c>
      <c r="B151" s="26">
        <f>SUM('Données BMP'!J146:L146)-'Données BMP'!N146</f>
        <v>261</v>
      </c>
      <c r="C151" s="16"/>
      <c r="D151" s="16">
        <f t="shared" si="29"/>
        <v>207.91891891891891</v>
      </c>
      <c r="E151" s="16">
        <f t="shared" si="41"/>
        <v>260.88</v>
      </c>
      <c r="F151" s="16">
        <f t="shared" si="28"/>
        <v>266.83783783783781</v>
      </c>
      <c r="G151" s="16">
        <f t="shared" si="37"/>
        <v>262.60000000000002</v>
      </c>
      <c r="H151" s="16">
        <f t="shared" si="30"/>
        <v>261</v>
      </c>
      <c r="I151" s="16"/>
      <c r="J151" s="27">
        <f t="shared" si="31"/>
        <v>264.10391891891891</v>
      </c>
      <c r="K151" s="27">
        <f t="shared" si="34"/>
        <v>138.29815450789133</v>
      </c>
      <c r="L151" s="16"/>
      <c r="M151" s="59">
        <f t="shared" si="35"/>
        <v>4</v>
      </c>
      <c r="N151" s="52">
        <f t="shared" ca="1" si="32"/>
        <v>4</v>
      </c>
      <c r="O151" s="99" t="str">
        <f t="shared" ca="1" si="36"/>
        <v/>
      </c>
      <c r="P151" s="102" t="str">
        <f t="shared" ca="1" si="39"/>
        <v/>
      </c>
      <c r="Q151" s="29">
        <f t="shared" si="38"/>
        <v>5410</v>
      </c>
      <c r="R151" s="102" t="str">
        <f t="shared" ca="1" si="40"/>
        <v/>
      </c>
      <c r="S151" s="53">
        <f t="shared" ca="1" si="33"/>
        <v>139.77781667005351</v>
      </c>
    </row>
    <row r="152" spans="1:19">
      <c r="A152">
        <v>142</v>
      </c>
      <c r="B152" s="26">
        <f>SUM('Données BMP'!J147:L147)-'Données BMP'!N147</f>
        <v>271</v>
      </c>
      <c r="C152" s="16"/>
      <c r="D152" s="16">
        <f t="shared" si="29"/>
        <v>207.58558558558559</v>
      </c>
      <c r="E152" s="16">
        <f t="shared" si="41"/>
        <v>260.5</v>
      </c>
      <c r="F152" s="16">
        <f t="shared" si="28"/>
        <v>268.81081081081084</v>
      </c>
      <c r="G152" s="16">
        <f t="shared" si="37"/>
        <v>270.60000000000002</v>
      </c>
      <c r="H152" s="16">
        <f t="shared" si="30"/>
        <v>271</v>
      </c>
      <c r="I152" s="16"/>
      <c r="J152" s="27">
        <f t="shared" si="31"/>
        <v>268.54290540540541</v>
      </c>
      <c r="K152" s="27">
        <f t="shared" si="34"/>
        <v>142.73714099437782</v>
      </c>
      <c r="L152" s="16"/>
      <c r="M152" s="59">
        <f t="shared" si="35"/>
        <v>10</v>
      </c>
      <c r="N152" s="52">
        <f t="shared" ca="1" si="32"/>
        <v>10</v>
      </c>
      <c r="O152" s="99" t="str">
        <f t="shared" ca="1" si="36"/>
        <v/>
      </c>
      <c r="P152" s="102" t="str">
        <f t="shared" ca="1" si="39"/>
        <v/>
      </c>
      <c r="Q152" s="29">
        <f t="shared" si="38"/>
        <v>5420</v>
      </c>
      <c r="R152" s="102" t="str">
        <f t="shared" ca="1" si="40"/>
        <v/>
      </c>
      <c r="S152" s="53">
        <f t="shared" ca="1" si="33"/>
        <v>143.66259144482828</v>
      </c>
    </row>
    <row r="153" spans="1:19">
      <c r="A153">
        <v>143</v>
      </c>
      <c r="B153" s="26">
        <f>SUM('Données BMP'!J148:L148)-'Données BMP'!N148</f>
        <v>276</v>
      </c>
      <c r="C153" s="16"/>
      <c r="D153" s="16">
        <f t="shared" si="29"/>
        <v>207.45045045045046</v>
      </c>
      <c r="E153" s="16">
        <f t="shared" si="41"/>
        <v>259.89999999999998</v>
      </c>
      <c r="F153" s="16">
        <f t="shared" si="28"/>
        <v>270.51351351351349</v>
      </c>
      <c r="G153" s="16">
        <f t="shared" si="37"/>
        <v>276.60000000000002</v>
      </c>
      <c r="H153" s="16">
        <f t="shared" si="30"/>
        <v>276</v>
      </c>
      <c r="I153" s="16"/>
      <c r="J153" s="27">
        <f t="shared" si="31"/>
        <v>271.31925675675672</v>
      </c>
      <c r="K153" s="27">
        <f t="shared" si="34"/>
        <v>145.51349234572913</v>
      </c>
      <c r="L153" s="16"/>
      <c r="M153" s="59">
        <f t="shared" si="35"/>
        <v>5</v>
      </c>
      <c r="N153" s="52">
        <f t="shared" ca="1" si="32"/>
        <v>5</v>
      </c>
      <c r="O153" s="99" t="str">
        <f t="shared" ca="1" si="36"/>
        <v/>
      </c>
      <c r="P153" s="102" t="str">
        <f t="shared" ca="1" si="39"/>
        <v/>
      </c>
      <c r="Q153" s="29">
        <f t="shared" si="38"/>
        <v>5430</v>
      </c>
      <c r="R153" s="102" t="str">
        <f t="shared" ca="1" si="40"/>
        <v/>
      </c>
      <c r="S153" s="53">
        <f t="shared" ca="1" si="33"/>
        <v>146.99353739077421</v>
      </c>
    </row>
    <row r="154" spans="1:19">
      <c r="A154">
        <v>144</v>
      </c>
      <c r="B154" s="26">
        <f>SUM('Données BMP'!J149:L149)-'Données BMP'!N149</f>
        <v>288</v>
      </c>
      <c r="C154" s="16"/>
      <c r="D154" s="16">
        <f t="shared" si="29"/>
        <v>207.51351351351352</v>
      </c>
      <c r="E154" s="16">
        <f t="shared" si="41"/>
        <v>259.14</v>
      </c>
      <c r="F154" s="16">
        <f t="shared" ref="F154:F217" si="42">AVERAGE(B138:B174)</f>
        <v>271.7837837837838</v>
      </c>
      <c r="G154" s="16">
        <f t="shared" si="37"/>
        <v>283.8</v>
      </c>
      <c r="H154" s="16">
        <f t="shared" si="30"/>
        <v>288</v>
      </c>
      <c r="I154" s="16"/>
      <c r="J154" s="27">
        <f t="shared" si="31"/>
        <v>275.75939189189194</v>
      </c>
      <c r="K154" s="27">
        <f t="shared" si="34"/>
        <v>149.95362748086436</v>
      </c>
      <c r="L154" s="16"/>
      <c r="M154" s="59">
        <f t="shared" si="35"/>
        <v>12</v>
      </c>
      <c r="N154" s="52">
        <f t="shared" ca="1" si="32"/>
        <v>12</v>
      </c>
      <c r="O154" s="99" t="str">
        <f t="shared" ca="1" si="36"/>
        <v/>
      </c>
      <c r="P154" s="102" t="str">
        <f t="shared" ca="1" si="39"/>
        <v/>
      </c>
      <c r="Q154" s="29">
        <f t="shared" si="38"/>
        <v>5440</v>
      </c>
      <c r="R154" s="102" t="str">
        <f t="shared" ca="1" si="40"/>
        <v/>
      </c>
      <c r="S154" s="53">
        <f t="shared" ca="1" si="33"/>
        <v>150.27081216554902</v>
      </c>
    </row>
    <row r="155" spans="1:19">
      <c r="A155">
        <v>145</v>
      </c>
      <c r="B155" s="26">
        <f>SUM('Données BMP'!J150:L150)-'Données BMP'!N150</f>
        <v>287</v>
      </c>
      <c r="C155" s="16"/>
      <c r="D155" s="16">
        <f t="shared" si="29"/>
        <v>207.61261261261262</v>
      </c>
      <c r="E155" s="16">
        <f t="shared" si="41"/>
        <v>258.12</v>
      </c>
      <c r="F155" s="16">
        <f t="shared" si="42"/>
        <v>272.89189189189187</v>
      </c>
      <c r="G155" s="16">
        <f t="shared" si="37"/>
        <v>290</v>
      </c>
      <c r="H155" s="16">
        <f t="shared" si="30"/>
        <v>287</v>
      </c>
      <c r="I155" s="16"/>
      <c r="J155" s="27">
        <f t="shared" si="31"/>
        <v>276.71094594594592</v>
      </c>
      <c r="K155" s="27">
        <f t="shared" si="34"/>
        <v>150.90518153491834</v>
      </c>
      <c r="L155" s="16"/>
      <c r="M155" s="59">
        <f t="shared" si="35"/>
        <v>-1</v>
      </c>
      <c r="N155" s="52">
        <f t="shared" ca="1" si="32"/>
        <v>-1</v>
      </c>
      <c r="O155" s="99" t="str">
        <f t="shared" ca="1" si="36"/>
        <v/>
      </c>
      <c r="P155" s="102" t="str">
        <f t="shared" ca="1" si="39"/>
        <v/>
      </c>
      <c r="Q155" s="29">
        <f t="shared" si="38"/>
        <v>5450</v>
      </c>
      <c r="R155" s="102" t="str">
        <f t="shared" ca="1" si="40"/>
        <v/>
      </c>
      <c r="S155" s="53">
        <f t="shared" ca="1" si="33"/>
        <v>151.94115000338681</v>
      </c>
    </row>
    <row r="156" spans="1:19">
      <c r="A156">
        <v>146</v>
      </c>
      <c r="B156" s="26">
        <f>SUM('Données BMP'!J151:L151)-'Données BMP'!N151</f>
        <v>297</v>
      </c>
      <c r="C156" s="16"/>
      <c r="D156" s="16">
        <f t="shared" si="29"/>
        <v>207.45045045045046</v>
      </c>
      <c r="E156" s="16">
        <f t="shared" si="41"/>
        <v>257.14</v>
      </c>
      <c r="F156" s="16">
        <f t="shared" si="42"/>
        <v>273.70270270270271</v>
      </c>
      <c r="G156" s="16">
        <f t="shared" si="37"/>
        <v>292.60000000000002</v>
      </c>
      <c r="H156" s="16">
        <f t="shared" si="30"/>
        <v>297</v>
      </c>
      <c r="I156" s="16"/>
      <c r="J156" s="27">
        <f t="shared" si="31"/>
        <v>279.81885135135133</v>
      </c>
      <c r="K156" s="27">
        <f t="shared" si="34"/>
        <v>154.01308694032375</v>
      </c>
      <c r="L156" s="16"/>
      <c r="M156" s="59">
        <f t="shared" si="35"/>
        <v>10</v>
      </c>
      <c r="N156" s="52">
        <f t="shared" ca="1" si="32"/>
        <v>10</v>
      </c>
      <c r="O156" s="99" t="str">
        <f t="shared" ca="1" si="36"/>
        <v/>
      </c>
      <c r="P156" s="102" t="str">
        <f t="shared" ca="1" si="39"/>
        <v/>
      </c>
      <c r="Q156" s="29">
        <f t="shared" si="38"/>
        <v>5460</v>
      </c>
      <c r="R156" s="102" t="str">
        <f t="shared" ca="1" si="40"/>
        <v/>
      </c>
      <c r="S156" s="53">
        <f t="shared" ca="1" si="33"/>
        <v>154.54101486825166</v>
      </c>
    </row>
    <row r="157" spans="1:19">
      <c r="A157">
        <v>147</v>
      </c>
      <c r="B157" s="26">
        <f>SUM('Données BMP'!J152:L152)-'Données BMP'!N152</f>
        <v>302</v>
      </c>
      <c r="C157" s="16"/>
      <c r="D157" s="16">
        <f t="shared" si="29"/>
        <v>207.07207207207207</v>
      </c>
      <c r="E157" s="16">
        <f t="shared" si="41"/>
        <v>255.94</v>
      </c>
      <c r="F157" s="16">
        <f t="shared" si="42"/>
        <v>274.27027027027026</v>
      </c>
      <c r="G157" s="16">
        <f t="shared" si="37"/>
        <v>294.2</v>
      </c>
      <c r="H157" s="16">
        <f t="shared" si="30"/>
        <v>302</v>
      </c>
      <c r="I157" s="16"/>
      <c r="J157" s="27">
        <f t="shared" si="31"/>
        <v>281.40263513513514</v>
      </c>
      <c r="K157" s="27">
        <f t="shared" si="34"/>
        <v>155.59687072410756</v>
      </c>
      <c r="L157" s="16"/>
      <c r="M157" s="59">
        <f t="shared" si="35"/>
        <v>5</v>
      </c>
      <c r="N157" s="52">
        <f t="shared" ca="1" si="32"/>
        <v>5</v>
      </c>
      <c r="O157" s="99" t="str">
        <f t="shared" ca="1" si="36"/>
        <v/>
      </c>
      <c r="P157" s="102" t="str">
        <f t="shared" ca="1" si="39"/>
        <v/>
      </c>
      <c r="Q157" s="29">
        <f t="shared" si="38"/>
        <v>5470</v>
      </c>
      <c r="R157" s="102" t="str">
        <f t="shared" ca="1" si="40"/>
        <v/>
      </c>
      <c r="S157" s="53">
        <f t="shared" ca="1" si="33"/>
        <v>154.59292928266609</v>
      </c>
    </row>
    <row r="158" spans="1:19">
      <c r="A158">
        <v>148</v>
      </c>
      <c r="B158" s="26">
        <f>SUM('Données BMP'!J153:L153)-'Données BMP'!N153</f>
        <v>289</v>
      </c>
      <c r="C158" s="16"/>
      <c r="D158" s="16">
        <f t="shared" si="29"/>
        <v>206.90090090090089</v>
      </c>
      <c r="E158" s="16">
        <f t="shared" si="41"/>
        <v>254.84</v>
      </c>
      <c r="F158" s="16">
        <f t="shared" si="42"/>
        <v>274.62162162162161</v>
      </c>
      <c r="G158" s="16">
        <f t="shared" si="37"/>
        <v>295.8</v>
      </c>
      <c r="H158" s="16">
        <f t="shared" si="30"/>
        <v>289</v>
      </c>
      <c r="I158" s="16"/>
      <c r="J158" s="27">
        <f t="shared" si="31"/>
        <v>278.39081081081076</v>
      </c>
      <c r="K158" s="27">
        <f t="shared" si="34"/>
        <v>152.58504639978318</v>
      </c>
      <c r="L158" s="16"/>
      <c r="M158" s="59">
        <f t="shared" si="35"/>
        <v>-13</v>
      </c>
      <c r="N158" s="52">
        <f t="shared" ca="1" si="32"/>
        <v>-13</v>
      </c>
      <c r="O158" s="99" t="str">
        <f t="shared" ca="1" si="36"/>
        <v/>
      </c>
      <c r="P158" s="102" t="str">
        <f t="shared" ca="1" si="39"/>
        <v/>
      </c>
      <c r="Q158" s="29">
        <f t="shared" si="38"/>
        <v>5480</v>
      </c>
      <c r="R158" s="102" t="str">
        <f t="shared" ca="1" si="40"/>
        <v/>
      </c>
      <c r="S158" s="53">
        <f t="shared" ca="1" si="33"/>
        <v>153.12538423762103</v>
      </c>
    </row>
    <row r="159" spans="1:19">
      <c r="A159">
        <v>149</v>
      </c>
      <c r="B159" s="26">
        <f>SUM('Données BMP'!J154:L154)-'Données BMP'!N154</f>
        <v>296</v>
      </c>
      <c r="C159" s="16"/>
      <c r="D159" s="16">
        <f t="shared" si="29"/>
        <v>207.1081081081081</v>
      </c>
      <c r="E159" s="16">
        <f t="shared" si="41"/>
        <v>253.5</v>
      </c>
      <c r="F159" s="16">
        <f t="shared" si="42"/>
        <v>274.64864864864865</v>
      </c>
      <c r="G159" s="16">
        <f t="shared" si="37"/>
        <v>296</v>
      </c>
      <c r="H159" s="16">
        <f t="shared" si="30"/>
        <v>296</v>
      </c>
      <c r="I159" s="16"/>
      <c r="J159" s="27">
        <f t="shared" si="31"/>
        <v>280.01182432432432</v>
      </c>
      <c r="K159" s="27">
        <f t="shared" si="34"/>
        <v>154.20605991329674</v>
      </c>
      <c r="L159" s="16"/>
      <c r="M159" s="59">
        <f t="shared" si="35"/>
        <v>7</v>
      </c>
      <c r="N159" s="52">
        <f t="shared" ca="1" si="32"/>
        <v>7</v>
      </c>
      <c r="O159" s="99" t="str">
        <f t="shared" ca="1" si="36"/>
        <v/>
      </c>
      <c r="P159" s="102" t="str">
        <f t="shared" ca="1" si="39"/>
        <v/>
      </c>
      <c r="Q159" s="29">
        <f t="shared" si="38"/>
        <v>5490</v>
      </c>
      <c r="R159" s="102" t="str">
        <f t="shared" ca="1" si="40"/>
        <v/>
      </c>
      <c r="S159" s="53">
        <f t="shared" ca="1" si="33"/>
        <v>154.09669054392737</v>
      </c>
    </row>
    <row r="160" spans="1:19">
      <c r="A160">
        <v>150</v>
      </c>
      <c r="B160" s="26">
        <f>SUM('Données BMP'!J155:L155)-'Données BMP'!N155</f>
        <v>295</v>
      </c>
      <c r="C160" s="16"/>
      <c r="D160" s="16">
        <f t="shared" si="29"/>
        <v>207.54954954954954</v>
      </c>
      <c r="E160" s="16">
        <f t="shared" si="41"/>
        <v>251.94</v>
      </c>
      <c r="F160" s="16">
        <f t="shared" si="42"/>
        <v>274.43243243243245</v>
      </c>
      <c r="G160" s="16">
        <f t="shared" si="37"/>
        <v>297.8</v>
      </c>
      <c r="H160" s="16">
        <f t="shared" si="30"/>
        <v>295</v>
      </c>
      <c r="I160" s="16"/>
      <c r="J160" s="27">
        <f t="shared" si="31"/>
        <v>279.68371621621623</v>
      </c>
      <c r="K160" s="27">
        <f t="shared" si="34"/>
        <v>153.87795180518864</v>
      </c>
      <c r="L160" s="16"/>
      <c r="M160" s="59">
        <f t="shared" si="35"/>
        <v>-1</v>
      </c>
      <c r="N160" s="52">
        <f t="shared" ca="1" si="32"/>
        <v>-1</v>
      </c>
      <c r="O160" s="99" t="str">
        <f t="shared" ca="1" si="36"/>
        <v/>
      </c>
      <c r="P160" s="102" t="str">
        <f t="shared" ca="1" si="39"/>
        <v/>
      </c>
      <c r="Q160" s="29">
        <f t="shared" si="38"/>
        <v>5500</v>
      </c>
      <c r="R160" s="102" t="str">
        <f t="shared" ca="1" si="40"/>
        <v/>
      </c>
      <c r="S160" s="53">
        <f t="shared" ca="1" si="33"/>
        <v>154.2191905439274</v>
      </c>
    </row>
    <row r="161" spans="1:19">
      <c r="A161">
        <v>151</v>
      </c>
      <c r="B161" s="26">
        <f>SUM('Données BMP'!J156:L156)-'Données BMP'!N156</f>
        <v>298</v>
      </c>
      <c r="C161" s="16"/>
      <c r="D161" s="16">
        <f t="shared" si="29"/>
        <v>208.02702702702703</v>
      </c>
      <c r="E161" s="16">
        <f t="shared" si="41"/>
        <v>250.2</v>
      </c>
      <c r="F161" s="16">
        <f t="shared" si="42"/>
        <v>273.86486486486484</v>
      </c>
      <c r="G161" s="16">
        <f t="shared" si="37"/>
        <v>304</v>
      </c>
      <c r="H161" s="16">
        <f t="shared" si="30"/>
        <v>298</v>
      </c>
      <c r="I161" s="16"/>
      <c r="J161" s="27">
        <f t="shared" si="31"/>
        <v>280.70743243243243</v>
      </c>
      <c r="K161" s="27">
        <f t="shared" si="34"/>
        <v>154.90166802140484</v>
      </c>
      <c r="L161" s="16"/>
      <c r="M161" s="59">
        <f t="shared" si="35"/>
        <v>3</v>
      </c>
      <c r="N161" s="52">
        <f t="shared" ca="1" si="32"/>
        <v>3</v>
      </c>
      <c r="O161" s="99" t="str">
        <f t="shared" ca="1" si="36"/>
        <v/>
      </c>
      <c r="P161" s="102" t="str">
        <f t="shared" ca="1" si="39"/>
        <v/>
      </c>
      <c r="Q161" s="29">
        <f t="shared" si="38"/>
        <v>5510</v>
      </c>
      <c r="R161" s="102" t="str">
        <f t="shared" ca="1" si="40"/>
        <v/>
      </c>
      <c r="S161" s="53">
        <f t="shared" ca="1" si="33"/>
        <v>155.97806441780122</v>
      </c>
    </row>
    <row r="162" spans="1:19">
      <c r="A162">
        <v>152</v>
      </c>
      <c r="B162" s="26">
        <f>SUM('Données BMP'!J157:L157)-'Données BMP'!N157</f>
        <v>311</v>
      </c>
      <c r="C162" s="16"/>
      <c r="D162" s="16">
        <f t="shared" si="29"/>
        <v>208.42342342342343</v>
      </c>
      <c r="E162" s="16">
        <f t="shared" si="41"/>
        <v>248.52</v>
      </c>
      <c r="F162" s="16">
        <f t="shared" si="42"/>
        <v>273.24324324324323</v>
      </c>
      <c r="G162" s="16">
        <f t="shared" si="37"/>
        <v>308</v>
      </c>
      <c r="H162" s="16">
        <f t="shared" si="30"/>
        <v>311</v>
      </c>
      <c r="I162" s="16"/>
      <c r="J162" s="27">
        <f t="shared" si="31"/>
        <v>283.93662162162161</v>
      </c>
      <c r="K162" s="27">
        <f t="shared" si="34"/>
        <v>158.13085721059403</v>
      </c>
      <c r="L162" s="16"/>
      <c r="M162" s="59">
        <f t="shared" si="35"/>
        <v>13</v>
      </c>
      <c r="N162" s="52">
        <f t="shared" ca="1" si="32"/>
        <v>13</v>
      </c>
      <c r="O162" s="99" t="str">
        <f t="shared" ca="1" si="36"/>
        <v/>
      </c>
      <c r="P162" s="102" t="str">
        <f t="shared" ca="1" si="39"/>
        <v/>
      </c>
      <c r="Q162" s="29">
        <f t="shared" si="38"/>
        <v>5520</v>
      </c>
      <c r="R162" s="102" t="str">
        <f t="shared" ca="1" si="40"/>
        <v/>
      </c>
      <c r="S162" s="53">
        <f t="shared" ca="1" si="33"/>
        <v>158.85040676014356</v>
      </c>
    </row>
    <row r="163" spans="1:19">
      <c r="A163">
        <v>153</v>
      </c>
      <c r="B163" s="26">
        <f>SUM('Données BMP'!J158:L158)-'Données BMP'!N158</f>
        <v>320</v>
      </c>
      <c r="C163" s="16"/>
      <c r="D163" s="16">
        <f t="shared" si="29"/>
        <v>208.77477477477478</v>
      </c>
      <c r="E163" s="16">
        <f t="shared" si="41"/>
        <v>246.8</v>
      </c>
      <c r="F163" s="16">
        <f t="shared" si="42"/>
        <v>272.54054054054052</v>
      </c>
      <c r="G163" s="16">
        <f t="shared" si="37"/>
        <v>311.8</v>
      </c>
      <c r="H163" s="16">
        <f t="shared" si="30"/>
        <v>320</v>
      </c>
      <c r="I163" s="16"/>
      <c r="J163" s="27">
        <f t="shared" si="31"/>
        <v>286.09527027027025</v>
      </c>
      <c r="K163" s="27">
        <f t="shared" si="34"/>
        <v>160.28950585924267</v>
      </c>
      <c r="L163" s="16"/>
      <c r="M163" s="59">
        <f t="shared" si="35"/>
        <v>9</v>
      </c>
      <c r="N163" s="52">
        <f t="shared" ca="1" si="32"/>
        <v>9</v>
      </c>
      <c r="O163" s="99" t="str">
        <f t="shared" ca="1" si="36"/>
        <v/>
      </c>
      <c r="P163" s="102" t="str">
        <f t="shared" ca="1" si="39"/>
        <v/>
      </c>
      <c r="Q163" s="29">
        <f t="shared" si="38"/>
        <v>5530</v>
      </c>
      <c r="R163" s="102" t="str">
        <f t="shared" ca="1" si="40"/>
        <v/>
      </c>
      <c r="S163" s="53">
        <f t="shared" ca="1" si="33"/>
        <v>159.8790328862697</v>
      </c>
    </row>
    <row r="164" spans="1:19">
      <c r="A164">
        <v>154</v>
      </c>
      <c r="B164" s="26">
        <f>SUM('Données BMP'!J159:L159)-'Données BMP'!N159</f>
        <v>316</v>
      </c>
      <c r="C164" s="16"/>
      <c r="D164" s="16">
        <f t="shared" si="29"/>
        <v>209.1081081081081</v>
      </c>
      <c r="E164" s="16">
        <f t="shared" si="41"/>
        <v>245.1</v>
      </c>
      <c r="F164" s="16">
        <f t="shared" si="42"/>
        <v>271.70270270270271</v>
      </c>
      <c r="G164" s="16">
        <f t="shared" si="37"/>
        <v>315</v>
      </c>
      <c r="H164" s="16">
        <f t="shared" si="30"/>
        <v>316</v>
      </c>
      <c r="I164" s="16"/>
      <c r="J164" s="27">
        <f t="shared" si="31"/>
        <v>284.86385135135134</v>
      </c>
      <c r="K164" s="27">
        <f t="shared" si="34"/>
        <v>159.05808694032376</v>
      </c>
      <c r="L164" s="16"/>
      <c r="M164" s="59">
        <f t="shared" si="35"/>
        <v>-4</v>
      </c>
      <c r="N164" s="52">
        <f t="shared" ca="1" si="32"/>
        <v>-4</v>
      </c>
      <c r="O164" s="99" t="str">
        <f t="shared" ca="1" si="36"/>
        <v/>
      </c>
      <c r="P164" s="102" t="str">
        <f t="shared" ca="1" si="39"/>
        <v/>
      </c>
      <c r="Q164" s="29">
        <f t="shared" si="38"/>
        <v>5540</v>
      </c>
      <c r="R164" s="102" t="str">
        <f t="shared" ca="1" si="40"/>
        <v/>
      </c>
      <c r="S164" s="53">
        <f t="shared" ca="1" si="33"/>
        <v>158.57209594933275</v>
      </c>
    </row>
    <row r="165" spans="1:19">
      <c r="A165">
        <v>155</v>
      </c>
      <c r="B165" s="26">
        <f>SUM('Données BMP'!J160:L160)-'Données BMP'!N160</f>
        <v>314</v>
      </c>
      <c r="C165" s="16"/>
      <c r="D165" s="16">
        <f t="shared" si="29"/>
        <v>209.37837837837839</v>
      </c>
      <c r="E165" s="16">
        <f t="shared" si="41"/>
        <v>243.02</v>
      </c>
      <c r="F165" s="16">
        <f t="shared" si="42"/>
        <v>270.75675675675677</v>
      </c>
      <c r="G165" s="16">
        <f t="shared" si="37"/>
        <v>313.2</v>
      </c>
      <c r="H165" s="16">
        <f t="shared" si="30"/>
        <v>314</v>
      </c>
      <c r="I165" s="16"/>
      <c r="J165" s="27">
        <f t="shared" si="31"/>
        <v>283.40587837837836</v>
      </c>
      <c r="K165" s="27">
        <f t="shared" si="34"/>
        <v>157.60011396735078</v>
      </c>
      <c r="L165" s="16"/>
      <c r="M165" s="59">
        <f t="shared" si="35"/>
        <v>-2</v>
      </c>
      <c r="N165" s="52">
        <f t="shared" ca="1" si="32"/>
        <v>-2</v>
      </c>
      <c r="O165" s="99" t="str">
        <f t="shared" ca="1" si="36"/>
        <v/>
      </c>
      <c r="P165" s="102" t="str">
        <f t="shared" ca="1" si="39"/>
        <v/>
      </c>
      <c r="Q165" s="29">
        <f t="shared" si="38"/>
        <v>5550</v>
      </c>
      <c r="R165" s="102" t="str">
        <f t="shared" ca="1" si="40"/>
        <v/>
      </c>
      <c r="S165" s="53">
        <f t="shared" ca="1" si="33"/>
        <v>157.0496184718553</v>
      </c>
    </row>
    <row r="166" spans="1:19">
      <c r="A166">
        <v>156</v>
      </c>
      <c r="B166" s="26">
        <f>SUM('Données BMP'!J161:L161)-'Données BMP'!N161</f>
        <v>314</v>
      </c>
      <c r="C166" s="16"/>
      <c r="D166" s="16">
        <f t="shared" si="29"/>
        <v>209.65765765765767</v>
      </c>
      <c r="E166" s="16">
        <f t="shared" si="41"/>
        <v>240.9</v>
      </c>
      <c r="F166" s="16">
        <f t="shared" si="42"/>
        <v>269.7837837837838</v>
      </c>
      <c r="G166" s="16">
        <f t="shared" si="37"/>
        <v>306</v>
      </c>
      <c r="H166" s="16">
        <f t="shared" si="30"/>
        <v>314</v>
      </c>
      <c r="I166" s="16"/>
      <c r="J166" s="27">
        <f t="shared" si="31"/>
        <v>281.75439189189194</v>
      </c>
      <c r="K166" s="27">
        <f t="shared" si="34"/>
        <v>155.94862748086436</v>
      </c>
      <c r="L166" s="16"/>
      <c r="M166" s="59">
        <f t="shared" si="35"/>
        <v>0</v>
      </c>
      <c r="N166" s="52">
        <f t="shared" ca="1" si="32"/>
        <v>0</v>
      </c>
      <c r="O166" s="99" t="str">
        <f t="shared" ca="1" si="36"/>
        <v/>
      </c>
      <c r="P166" s="102" t="str">
        <f t="shared" ca="1" si="39"/>
        <v/>
      </c>
      <c r="Q166" s="29">
        <f t="shared" si="38"/>
        <v>5560</v>
      </c>
      <c r="R166" s="102" t="str">
        <f t="shared" ca="1" si="40"/>
        <v/>
      </c>
      <c r="S166" s="53">
        <f t="shared" ca="1" si="33"/>
        <v>154.26241126464814</v>
      </c>
    </row>
    <row r="167" spans="1:19">
      <c r="A167">
        <v>157</v>
      </c>
      <c r="B167" s="26">
        <f>SUM('Données BMP'!J162:L162)-'Données BMP'!N162</f>
        <v>302</v>
      </c>
      <c r="C167" s="16"/>
      <c r="D167" s="16">
        <f t="shared" si="29"/>
        <v>209.90090090090089</v>
      </c>
      <c r="E167" s="16">
        <f t="shared" si="41"/>
        <v>238.42</v>
      </c>
      <c r="F167" s="16">
        <f t="shared" si="42"/>
        <v>268.48648648648651</v>
      </c>
      <c r="G167" s="16">
        <f t="shared" si="37"/>
        <v>297.2</v>
      </c>
      <c r="H167" s="16">
        <f t="shared" si="30"/>
        <v>302</v>
      </c>
      <c r="I167" s="16"/>
      <c r="J167" s="27">
        <f t="shared" si="31"/>
        <v>276.69574324324327</v>
      </c>
      <c r="K167" s="27">
        <f t="shared" si="34"/>
        <v>150.88997883221569</v>
      </c>
      <c r="L167" s="16"/>
      <c r="M167" s="59">
        <f t="shared" si="35"/>
        <v>-12</v>
      </c>
      <c r="N167" s="52">
        <f t="shared" ca="1" si="32"/>
        <v>-12</v>
      </c>
      <c r="O167" s="99" t="str">
        <f t="shared" ca="1" si="36"/>
        <v/>
      </c>
      <c r="P167" s="102" t="str">
        <f t="shared" ca="1" si="39"/>
        <v/>
      </c>
      <c r="Q167" s="29">
        <f t="shared" si="38"/>
        <v>5570</v>
      </c>
      <c r="R167" s="102" t="str">
        <f t="shared" ca="1" si="40"/>
        <v/>
      </c>
      <c r="S167" s="53">
        <f t="shared" ca="1" si="33"/>
        <v>148.69572207545892</v>
      </c>
    </row>
    <row r="168" spans="1:19">
      <c r="A168">
        <v>158</v>
      </c>
      <c r="B168" s="26">
        <f>SUM('Données BMP'!J163:L163)-'Données BMP'!N163</f>
        <v>284</v>
      </c>
      <c r="C168" s="16"/>
      <c r="D168" s="16">
        <f t="shared" si="29"/>
        <v>210.14414414414415</v>
      </c>
      <c r="E168" s="16">
        <f t="shared" si="41"/>
        <v>235.92</v>
      </c>
      <c r="F168" s="16">
        <f t="shared" si="42"/>
        <v>266.94594594594594</v>
      </c>
      <c r="G168" s="16">
        <f t="shared" si="37"/>
        <v>289.2</v>
      </c>
      <c r="H168" s="16">
        <f t="shared" si="30"/>
        <v>284</v>
      </c>
      <c r="I168" s="16"/>
      <c r="J168" s="27">
        <f t="shared" si="31"/>
        <v>270.11297297297301</v>
      </c>
      <c r="K168" s="27">
        <f t="shared" si="34"/>
        <v>144.30720856194543</v>
      </c>
      <c r="L168" s="16"/>
      <c r="M168" s="59">
        <f t="shared" si="35"/>
        <v>-18</v>
      </c>
      <c r="N168" s="52">
        <f t="shared" ca="1" si="32"/>
        <v>-18</v>
      </c>
      <c r="O168" s="99" t="str">
        <f t="shared" ca="1" si="36"/>
        <v>P</v>
      </c>
      <c r="P168" s="102" t="str">
        <f t="shared" ca="1" si="39"/>
        <v>P</v>
      </c>
      <c r="Q168" s="29">
        <f t="shared" si="38"/>
        <v>5580</v>
      </c>
      <c r="R168" s="102" t="str">
        <f t="shared" ca="1" si="40"/>
        <v>P 5580</v>
      </c>
      <c r="S168" s="53">
        <f t="shared" ca="1" si="33"/>
        <v>142.54423558897244</v>
      </c>
    </row>
    <row r="169" spans="1:19">
      <c r="A169">
        <v>159</v>
      </c>
      <c r="B169" s="26">
        <f>SUM('Données BMP'!J164:L164)-'Données BMP'!N164</f>
        <v>272</v>
      </c>
      <c r="C169" s="16"/>
      <c r="D169" s="16">
        <f t="shared" si="29"/>
        <v>210.38738738738738</v>
      </c>
      <c r="E169" s="16">
        <f t="shared" si="41"/>
        <v>233.16</v>
      </c>
      <c r="F169" s="16">
        <f t="shared" si="42"/>
        <v>265.10810810810813</v>
      </c>
      <c r="G169" s="16">
        <f t="shared" si="37"/>
        <v>281</v>
      </c>
      <c r="H169" s="16">
        <f t="shared" si="30"/>
        <v>272</v>
      </c>
      <c r="I169" s="16"/>
      <c r="J169" s="27">
        <f t="shared" si="31"/>
        <v>264.82405405405405</v>
      </c>
      <c r="K169" s="27">
        <f t="shared" si="34"/>
        <v>139.01828964302646</v>
      </c>
      <c r="L169" s="16"/>
      <c r="M169" s="59">
        <f t="shared" si="35"/>
        <v>-12</v>
      </c>
      <c r="N169" s="52">
        <f t="shared" ca="1" si="32"/>
        <v>-12</v>
      </c>
      <c r="O169" s="99" t="str">
        <f t="shared" ca="1" si="36"/>
        <v/>
      </c>
      <c r="P169" s="102" t="str">
        <f t="shared" ca="1" si="39"/>
        <v/>
      </c>
      <c r="Q169" s="29">
        <f t="shared" si="38"/>
        <v>5590</v>
      </c>
      <c r="R169" s="102" t="str">
        <f t="shared" ca="1" si="40"/>
        <v/>
      </c>
      <c r="S169" s="53">
        <f t="shared" ca="1" si="33"/>
        <v>138.46810946284629</v>
      </c>
    </row>
    <row r="170" spans="1:19">
      <c r="A170">
        <v>160</v>
      </c>
      <c r="B170" s="26">
        <f>SUM('Données BMP'!J165:L165)-'Données BMP'!N165</f>
        <v>274</v>
      </c>
      <c r="C170" s="16"/>
      <c r="D170" s="16">
        <f t="shared" si="29"/>
        <v>210.59459459459458</v>
      </c>
      <c r="E170" s="16">
        <f t="shared" si="41"/>
        <v>230.28</v>
      </c>
      <c r="F170" s="16">
        <f t="shared" si="42"/>
        <v>263.02702702702703</v>
      </c>
      <c r="G170" s="16">
        <f t="shared" si="37"/>
        <v>275</v>
      </c>
      <c r="H170" s="16">
        <f t="shared" si="30"/>
        <v>274</v>
      </c>
      <c r="I170" s="16"/>
      <c r="J170" s="27">
        <f t="shared" si="31"/>
        <v>263.17351351351351</v>
      </c>
      <c r="K170" s="27">
        <f t="shared" si="34"/>
        <v>137.36774910248593</v>
      </c>
      <c r="L170" s="16"/>
      <c r="M170" s="59">
        <f t="shared" si="35"/>
        <v>2</v>
      </c>
      <c r="N170" s="52">
        <f t="shared" ca="1" si="32"/>
        <v>2</v>
      </c>
      <c r="O170" s="99" t="str">
        <f t="shared" ca="1" si="36"/>
        <v/>
      </c>
      <c r="P170" s="102" t="str">
        <f t="shared" ca="1" si="39"/>
        <v/>
      </c>
      <c r="Q170" s="29">
        <f t="shared" si="38"/>
        <v>5600</v>
      </c>
      <c r="R170" s="102" t="str">
        <f t="shared" ca="1" si="40"/>
        <v/>
      </c>
      <c r="S170" s="53">
        <f t="shared" ca="1" si="33"/>
        <v>136.61700585924268</v>
      </c>
    </row>
    <row r="171" spans="1:19">
      <c r="A171">
        <v>161</v>
      </c>
      <c r="B171" s="26">
        <f>SUM('Données BMP'!J166:L166)-'Données BMP'!N166</f>
        <v>273</v>
      </c>
      <c r="C171" s="16"/>
      <c r="D171" s="16">
        <f t="shared" si="29"/>
        <v>210.74774774774775</v>
      </c>
      <c r="E171" s="16">
        <f t="shared" si="41"/>
        <v>227.7</v>
      </c>
      <c r="F171" s="16">
        <f t="shared" si="42"/>
        <v>260.56756756756755</v>
      </c>
      <c r="G171" s="16">
        <f t="shared" si="37"/>
        <v>271.39999999999998</v>
      </c>
      <c r="H171" s="16">
        <f t="shared" si="30"/>
        <v>273</v>
      </c>
      <c r="I171" s="16"/>
      <c r="J171" s="27">
        <f t="shared" si="31"/>
        <v>260.92128378378379</v>
      </c>
      <c r="K171" s="27">
        <f t="shared" si="34"/>
        <v>135.11551937275621</v>
      </c>
      <c r="L171" s="16"/>
      <c r="M171" s="59">
        <f t="shared" si="35"/>
        <v>-1</v>
      </c>
      <c r="N171" s="52">
        <f t="shared" ca="1" si="32"/>
        <v>-1</v>
      </c>
      <c r="O171" s="99" t="str">
        <f t="shared" ca="1" si="36"/>
        <v/>
      </c>
      <c r="P171" s="102" t="str">
        <f t="shared" ca="1" si="39"/>
        <v/>
      </c>
      <c r="Q171" s="29">
        <f t="shared" si="38"/>
        <v>5610</v>
      </c>
      <c r="R171" s="102" t="str">
        <f t="shared" ca="1" si="40"/>
        <v/>
      </c>
      <c r="S171" s="53">
        <f t="shared" ca="1" si="33"/>
        <v>134.35491126464808</v>
      </c>
    </row>
    <row r="172" spans="1:19">
      <c r="A172">
        <v>162</v>
      </c>
      <c r="B172" s="26">
        <f>SUM('Données BMP'!J167:L167)-'Données BMP'!N167</f>
        <v>272</v>
      </c>
      <c r="C172" s="16"/>
      <c r="D172" s="16">
        <f t="shared" si="29"/>
        <v>210.87387387387386</v>
      </c>
      <c r="E172" s="16">
        <f t="shared" si="41"/>
        <v>224.84</v>
      </c>
      <c r="F172" s="16">
        <f t="shared" si="42"/>
        <v>257.91891891891891</v>
      </c>
      <c r="G172" s="16">
        <f t="shared" si="37"/>
        <v>268.60000000000002</v>
      </c>
      <c r="H172" s="16">
        <f t="shared" si="30"/>
        <v>272</v>
      </c>
      <c r="I172" s="16"/>
      <c r="J172" s="27">
        <f t="shared" si="31"/>
        <v>258.63945945945943</v>
      </c>
      <c r="K172" s="27">
        <f t="shared" si="34"/>
        <v>132.83369504843185</v>
      </c>
      <c r="L172" s="16"/>
      <c r="M172" s="59">
        <f t="shared" si="35"/>
        <v>-1</v>
      </c>
      <c r="N172" s="52">
        <f t="shared" ca="1" si="32"/>
        <v>-1</v>
      </c>
      <c r="O172" s="99" t="str">
        <f t="shared" ca="1" si="36"/>
        <v/>
      </c>
      <c r="P172" s="102" t="str">
        <f t="shared" ca="1" si="39"/>
        <v/>
      </c>
      <c r="Q172" s="29">
        <f t="shared" si="38"/>
        <v>5620</v>
      </c>
      <c r="R172" s="102" t="str">
        <f t="shared" ca="1" si="40"/>
        <v/>
      </c>
      <c r="S172" s="53">
        <f t="shared" ca="1" si="33"/>
        <v>131.58772657996337</v>
      </c>
    </row>
    <row r="173" spans="1:19">
      <c r="A173">
        <v>163</v>
      </c>
      <c r="B173" s="26">
        <f>SUM('Données BMP'!J168:L168)-'Données BMP'!N168</f>
        <v>266</v>
      </c>
      <c r="C173" s="16"/>
      <c r="D173" s="16">
        <f t="shared" si="29"/>
        <v>210.97297297297297</v>
      </c>
      <c r="E173" s="16">
        <f t="shared" si="41"/>
        <v>221.98</v>
      </c>
      <c r="F173" s="16">
        <f t="shared" si="42"/>
        <v>255.1081081081081</v>
      </c>
      <c r="G173" s="16">
        <f t="shared" si="37"/>
        <v>264.8</v>
      </c>
      <c r="H173" s="16">
        <f t="shared" si="30"/>
        <v>266</v>
      </c>
      <c r="I173" s="16"/>
      <c r="J173" s="27">
        <f t="shared" si="31"/>
        <v>254.90155405405403</v>
      </c>
      <c r="K173" s="27">
        <f t="shared" si="34"/>
        <v>129.09578964302645</v>
      </c>
      <c r="L173" s="16"/>
      <c r="M173" s="59">
        <f t="shared" si="35"/>
        <v>-6</v>
      </c>
      <c r="N173" s="52">
        <f t="shared" ca="1" si="32"/>
        <v>-6</v>
      </c>
      <c r="O173" s="99" t="str">
        <f t="shared" ca="1" si="36"/>
        <v/>
      </c>
      <c r="P173" s="102" t="str">
        <f t="shared" ca="1" si="39"/>
        <v/>
      </c>
      <c r="Q173" s="29">
        <f t="shared" si="38"/>
        <v>5630</v>
      </c>
      <c r="R173" s="102" t="str">
        <f t="shared" ca="1" si="40"/>
        <v/>
      </c>
      <c r="S173" s="53">
        <f t="shared" ca="1" si="33"/>
        <v>127.61360495834178</v>
      </c>
    </row>
    <row r="174" spans="1:19">
      <c r="A174">
        <v>164</v>
      </c>
      <c r="B174" s="26">
        <f>SUM('Données BMP'!J169:L169)-'Données BMP'!N169</f>
        <v>258</v>
      </c>
      <c r="C174" s="16"/>
      <c r="D174" s="16">
        <f t="shared" si="29"/>
        <v>210.98198198198199</v>
      </c>
      <c r="E174" s="16">
        <f t="shared" si="41"/>
        <v>219.04</v>
      </c>
      <c r="F174" s="16">
        <f t="shared" si="42"/>
        <v>252</v>
      </c>
      <c r="G174" s="16">
        <f t="shared" si="37"/>
        <v>260.60000000000002</v>
      </c>
      <c r="H174" s="16">
        <f t="shared" si="30"/>
        <v>258</v>
      </c>
      <c r="I174" s="16"/>
      <c r="J174" s="27">
        <f t="shared" si="31"/>
        <v>250.45499999999998</v>
      </c>
      <c r="K174" s="27">
        <f t="shared" si="34"/>
        <v>124.6492355889724</v>
      </c>
      <c r="L174" s="16"/>
      <c r="M174" s="59">
        <f t="shared" si="35"/>
        <v>-8</v>
      </c>
      <c r="N174" s="52">
        <f t="shared" ca="1" si="32"/>
        <v>-8</v>
      </c>
      <c r="O174" s="99" t="str">
        <f t="shared" ca="1" si="36"/>
        <v/>
      </c>
      <c r="P174" s="102" t="str">
        <f t="shared" ca="1" si="39"/>
        <v/>
      </c>
      <c r="Q174" s="29">
        <f t="shared" si="38"/>
        <v>5640</v>
      </c>
      <c r="R174" s="102" t="str">
        <f t="shared" ca="1" si="40"/>
        <v/>
      </c>
      <c r="S174" s="53">
        <f t="shared" ca="1" si="33"/>
        <v>123.63745630969312</v>
      </c>
    </row>
    <row r="175" spans="1:19">
      <c r="A175">
        <v>165</v>
      </c>
      <c r="B175" s="26">
        <f>SUM('Données BMP'!J170:L170)-'Données BMP'!N170</f>
        <v>255</v>
      </c>
      <c r="C175" s="16"/>
      <c r="D175" s="16">
        <f t="shared" si="29"/>
        <v>211.05405405405406</v>
      </c>
      <c r="E175" s="16">
        <f t="shared" si="41"/>
        <v>215.86</v>
      </c>
      <c r="F175" s="16">
        <f t="shared" si="42"/>
        <v>249.32432432432432</v>
      </c>
      <c r="G175" s="16">
        <f t="shared" si="37"/>
        <v>256.2</v>
      </c>
      <c r="H175" s="16">
        <f t="shared" si="30"/>
        <v>255</v>
      </c>
      <c r="I175" s="16"/>
      <c r="J175" s="27">
        <f t="shared" si="31"/>
        <v>247.41966216216215</v>
      </c>
      <c r="K175" s="27">
        <f t="shared" si="34"/>
        <v>121.61389775113457</v>
      </c>
      <c r="L175" s="16"/>
      <c r="M175" s="59">
        <f t="shared" si="35"/>
        <v>-3</v>
      </c>
      <c r="N175" s="52">
        <f t="shared" ca="1" si="32"/>
        <v>-3</v>
      </c>
      <c r="O175" s="99" t="str">
        <f t="shared" ca="1" si="36"/>
        <v/>
      </c>
      <c r="P175" s="102" t="str">
        <f t="shared" ca="1" si="39"/>
        <v/>
      </c>
      <c r="Q175" s="29">
        <f t="shared" si="38"/>
        <v>5650</v>
      </c>
      <c r="R175" s="102" t="str">
        <f t="shared" ca="1" si="40"/>
        <v/>
      </c>
      <c r="S175" s="53">
        <f t="shared" ca="1" si="33"/>
        <v>120.55437072410753</v>
      </c>
    </row>
    <row r="176" spans="1:19">
      <c r="A176">
        <v>166</v>
      </c>
      <c r="B176" s="26">
        <f>SUM('Données BMP'!J171:L171)-'Données BMP'!N171</f>
        <v>252</v>
      </c>
      <c r="C176" s="16"/>
      <c r="D176" s="16">
        <f t="shared" si="29"/>
        <v>211.18918918918919</v>
      </c>
      <c r="E176" s="16">
        <f t="shared" si="41"/>
        <v>212.68</v>
      </c>
      <c r="F176" s="16">
        <f t="shared" si="42"/>
        <v>246.16216216216216</v>
      </c>
      <c r="G176" s="16">
        <f t="shared" si="37"/>
        <v>252.6</v>
      </c>
      <c r="H176" s="16">
        <f t="shared" si="30"/>
        <v>252</v>
      </c>
      <c r="I176" s="16"/>
      <c r="J176" s="27">
        <f t="shared" si="31"/>
        <v>244.24108108108106</v>
      </c>
      <c r="K176" s="27">
        <f t="shared" si="34"/>
        <v>118.43531667005348</v>
      </c>
      <c r="L176" s="16"/>
      <c r="M176" s="59">
        <f t="shared" si="35"/>
        <v>-3</v>
      </c>
      <c r="N176" s="52">
        <f t="shared" ca="1" si="32"/>
        <v>-3</v>
      </c>
      <c r="O176" s="99" t="str">
        <f t="shared" ca="1" si="36"/>
        <v/>
      </c>
      <c r="P176" s="102" t="str">
        <f t="shared" ca="1" si="39"/>
        <v/>
      </c>
      <c r="Q176" s="29">
        <f t="shared" si="38"/>
        <v>5660</v>
      </c>
      <c r="R176" s="102" t="str">
        <f t="shared" ca="1" si="40"/>
        <v/>
      </c>
      <c r="S176" s="53">
        <f t="shared" ca="1" si="33"/>
        <v>117.43324459798141</v>
      </c>
    </row>
    <row r="177" spans="1:19">
      <c r="A177">
        <v>167</v>
      </c>
      <c r="B177" s="26">
        <f>SUM('Données BMP'!J172:L172)-'Données BMP'!N172</f>
        <v>250</v>
      </c>
      <c r="C177" s="16"/>
      <c r="D177" s="16">
        <f t="shared" si="29"/>
        <v>211.3963963963964</v>
      </c>
      <c r="E177" s="16">
        <f t="shared" si="41"/>
        <v>209.76</v>
      </c>
      <c r="F177" s="16">
        <f t="shared" si="42"/>
        <v>242.72972972972974</v>
      </c>
      <c r="G177" s="16">
        <f t="shared" si="37"/>
        <v>249.2</v>
      </c>
      <c r="H177" s="16">
        <f t="shared" si="30"/>
        <v>250</v>
      </c>
      <c r="I177" s="16"/>
      <c r="J177" s="27">
        <f t="shared" si="31"/>
        <v>241.23486486486487</v>
      </c>
      <c r="K177" s="27">
        <f t="shared" si="34"/>
        <v>115.42910045383729</v>
      </c>
      <c r="L177" s="16"/>
      <c r="M177" s="59">
        <f t="shared" si="35"/>
        <v>-2</v>
      </c>
      <c r="N177" s="52">
        <f t="shared" ca="1" si="32"/>
        <v>-2</v>
      </c>
      <c r="O177" s="99" t="str">
        <f t="shared" ca="1" si="36"/>
        <v/>
      </c>
      <c r="P177" s="102" t="str">
        <f t="shared" ca="1" si="39"/>
        <v/>
      </c>
      <c r="Q177" s="29">
        <f t="shared" si="38"/>
        <v>5670</v>
      </c>
      <c r="R177" s="102" t="str">
        <f t="shared" ca="1" si="40"/>
        <v/>
      </c>
      <c r="S177" s="53">
        <f t="shared" ca="1" si="33"/>
        <v>114.36732117455801</v>
      </c>
    </row>
    <row r="178" spans="1:19">
      <c r="A178">
        <v>168</v>
      </c>
      <c r="B178" s="26">
        <f>SUM('Données BMP'!J173:L173)-'Données BMP'!N173</f>
        <v>248</v>
      </c>
      <c r="C178" s="16"/>
      <c r="D178" s="16">
        <f t="shared" si="29"/>
        <v>211.64864864864865</v>
      </c>
      <c r="E178" s="16">
        <f t="shared" si="41"/>
        <v>207.18</v>
      </c>
      <c r="F178" s="16">
        <f t="shared" si="42"/>
        <v>239.05405405405406</v>
      </c>
      <c r="G178" s="16">
        <f t="shared" si="37"/>
        <v>245</v>
      </c>
      <c r="H178" s="16">
        <f t="shared" si="30"/>
        <v>248</v>
      </c>
      <c r="I178" s="16"/>
      <c r="J178" s="27">
        <f t="shared" si="31"/>
        <v>238.04952702702704</v>
      </c>
      <c r="K178" s="27">
        <f t="shared" si="34"/>
        <v>112.24376261599946</v>
      </c>
      <c r="L178" s="16"/>
      <c r="M178" s="59">
        <f t="shared" si="35"/>
        <v>-2</v>
      </c>
      <c r="N178" s="52">
        <f t="shared" ca="1" si="32"/>
        <v>-2</v>
      </c>
      <c r="O178" s="99" t="str">
        <f t="shared" ca="1" si="36"/>
        <v/>
      </c>
      <c r="P178" s="102" t="str">
        <f t="shared" ca="1" si="39"/>
        <v/>
      </c>
      <c r="Q178" s="29">
        <f t="shared" si="38"/>
        <v>5680</v>
      </c>
      <c r="R178" s="102" t="str">
        <f t="shared" ca="1" si="40"/>
        <v/>
      </c>
      <c r="S178" s="53">
        <f t="shared" ca="1" si="33"/>
        <v>110.6666004538373</v>
      </c>
    </row>
    <row r="179" spans="1:19">
      <c r="A179">
        <v>169</v>
      </c>
      <c r="B179" s="26">
        <f>SUM('Données BMP'!J174:L174)-'Données BMP'!N174</f>
        <v>241</v>
      </c>
      <c r="C179" s="16"/>
      <c r="D179" s="16">
        <f t="shared" si="29"/>
        <v>211.61261261261262</v>
      </c>
      <c r="E179" s="16">
        <f t="shared" si="41"/>
        <v>204.42</v>
      </c>
      <c r="F179" s="16">
        <f t="shared" si="42"/>
        <v>235.08108108108109</v>
      </c>
      <c r="G179" s="16">
        <f t="shared" si="37"/>
        <v>239.8</v>
      </c>
      <c r="H179" s="16">
        <f t="shared" si="30"/>
        <v>241</v>
      </c>
      <c r="I179" s="16"/>
      <c r="J179" s="27">
        <f t="shared" si="31"/>
        <v>233.31804054054055</v>
      </c>
      <c r="K179" s="27">
        <f t="shared" si="34"/>
        <v>107.51227612951297</v>
      </c>
      <c r="L179" s="16"/>
      <c r="M179" s="59">
        <f t="shared" si="35"/>
        <v>-7</v>
      </c>
      <c r="N179" s="52">
        <f t="shared" ca="1" si="32"/>
        <v>-7</v>
      </c>
      <c r="O179" s="99" t="str">
        <f t="shared" ca="1" si="36"/>
        <v/>
      </c>
      <c r="P179" s="102" t="str">
        <f t="shared" ca="1" si="39"/>
        <v/>
      </c>
      <c r="Q179" s="29">
        <f t="shared" si="38"/>
        <v>5690</v>
      </c>
      <c r="R179" s="102" t="str">
        <f t="shared" ca="1" si="40"/>
        <v/>
      </c>
      <c r="S179" s="53">
        <f t="shared" ca="1" si="33"/>
        <v>105.88943829167515</v>
      </c>
    </row>
    <row r="180" spans="1:19">
      <c r="A180">
        <v>170</v>
      </c>
      <c r="B180" s="26">
        <f>SUM('Données BMP'!J175:L175)-'Données BMP'!N175</f>
        <v>234</v>
      </c>
      <c r="C180" s="16"/>
      <c r="D180" s="16">
        <f t="shared" si="29"/>
        <v>211.17117117117118</v>
      </c>
      <c r="E180" s="16">
        <f t="shared" si="41"/>
        <v>201.18</v>
      </c>
      <c r="F180" s="16">
        <f t="shared" si="42"/>
        <v>231.05405405405406</v>
      </c>
      <c r="G180" s="16">
        <f t="shared" si="37"/>
        <v>234.2</v>
      </c>
      <c r="H180" s="16">
        <f t="shared" si="30"/>
        <v>234</v>
      </c>
      <c r="I180" s="16"/>
      <c r="J180" s="27">
        <f t="shared" si="31"/>
        <v>228.44952702702705</v>
      </c>
      <c r="K180" s="27">
        <f t="shared" si="34"/>
        <v>102.64376261599946</v>
      </c>
      <c r="L180" s="16"/>
      <c r="M180" s="59">
        <f t="shared" si="35"/>
        <v>-7</v>
      </c>
      <c r="N180" s="52">
        <f t="shared" ca="1" si="32"/>
        <v>-7</v>
      </c>
      <c r="O180" s="99" t="str">
        <f t="shared" ca="1" si="36"/>
        <v/>
      </c>
      <c r="P180" s="102" t="str">
        <f t="shared" ca="1" si="39"/>
        <v/>
      </c>
      <c r="Q180" s="29">
        <f t="shared" si="38"/>
        <v>5700</v>
      </c>
      <c r="R180" s="102" t="str">
        <f t="shared" ca="1" si="40"/>
        <v/>
      </c>
      <c r="S180" s="53">
        <f t="shared" ca="1" si="33"/>
        <v>100.9672986520355</v>
      </c>
    </row>
    <row r="181" spans="1:19">
      <c r="A181">
        <v>171</v>
      </c>
      <c r="B181" s="26">
        <f>SUM('Données BMP'!J176:L176)-'Données BMP'!N176</f>
        <v>226</v>
      </c>
      <c r="C181" s="16"/>
      <c r="D181" s="16">
        <f t="shared" si="29"/>
        <v>210.53153153153153</v>
      </c>
      <c r="E181" s="16">
        <f t="shared" si="41"/>
        <v>197.68</v>
      </c>
      <c r="F181" s="16">
        <f t="shared" si="42"/>
        <v>227.27027027027026</v>
      </c>
      <c r="G181" s="16">
        <f t="shared" si="37"/>
        <v>228.6</v>
      </c>
      <c r="H181" s="16">
        <f t="shared" si="30"/>
        <v>226</v>
      </c>
      <c r="I181" s="16"/>
      <c r="J181" s="27">
        <f t="shared" si="31"/>
        <v>223.42013513513513</v>
      </c>
      <c r="K181" s="27">
        <f t="shared" si="34"/>
        <v>97.614370724107545</v>
      </c>
      <c r="L181" s="16"/>
      <c r="M181" s="59">
        <f t="shared" si="35"/>
        <v>-8</v>
      </c>
      <c r="N181" s="52">
        <f t="shared" ca="1" si="32"/>
        <v>-8</v>
      </c>
      <c r="O181" s="99" t="str">
        <f t="shared" ca="1" si="36"/>
        <v/>
      </c>
      <c r="P181" s="102" t="str">
        <f t="shared" ca="1" si="39"/>
        <v/>
      </c>
      <c r="Q181" s="29">
        <f t="shared" si="38"/>
        <v>5710</v>
      </c>
      <c r="R181" s="102" t="str">
        <f t="shared" ca="1" si="40"/>
        <v/>
      </c>
      <c r="S181" s="53">
        <f t="shared" ca="1" si="33"/>
        <v>96.277208561945386</v>
      </c>
    </row>
    <row r="182" spans="1:19">
      <c r="A182">
        <v>172</v>
      </c>
      <c r="B182" s="26">
        <f>SUM('Données BMP'!J177:L177)-'Données BMP'!N177</f>
        <v>222</v>
      </c>
      <c r="C182" s="16"/>
      <c r="D182" s="16">
        <f t="shared" si="29"/>
        <v>210.02702702702703</v>
      </c>
      <c r="E182" s="16">
        <f t="shared" si="41"/>
        <v>194.68</v>
      </c>
      <c r="F182" s="16">
        <f t="shared" si="42"/>
        <v>223.29729729729729</v>
      </c>
      <c r="G182" s="16">
        <f t="shared" si="37"/>
        <v>223.4</v>
      </c>
      <c r="H182" s="16">
        <f t="shared" si="30"/>
        <v>222</v>
      </c>
      <c r="I182" s="16"/>
      <c r="J182" s="27">
        <f t="shared" si="31"/>
        <v>219.40864864864866</v>
      </c>
      <c r="K182" s="27">
        <f t="shared" si="34"/>
        <v>93.602884237621083</v>
      </c>
      <c r="L182" s="16"/>
      <c r="M182" s="59">
        <f t="shared" si="35"/>
        <v>-4</v>
      </c>
      <c r="N182" s="52">
        <f t="shared" ca="1" si="32"/>
        <v>-4</v>
      </c>
      <c r="O182" s="99" t="str">
        <f t="shared" ca="1" si="36"/>
        <v/>
      </c>
      <c r="P182" s="102" t="str">
        <f t="shared" ca="1" si="39"/>
        <v/>
      </c>
      <c r="Q182" s="29">
        <f t="shared" si="38"/>
        <v>5720</v>
      </c>
      <c r="R182" s="102" t="str">
        <f t="shared" ca="1" si="40"/>
        <v/>
      </c>
      <c r="S182" s="53">
        <f t="shared" ca="1" si="33"/>
        <v>92.521735588972433</v>
      </c>
    </row>
    <row r="183" spans="1:19">
      <c r="A183">
        <v>173</v>
      </c>
      <c r="B183" s="26">
        <f>SUM('Données BMP'!J178:L178)-'Données BMP'!N178</f>
        <v>220</v>
      </c>
      <c r="C183" s="16"/>
      <c r="D183" s="16">
        <f t="shared" si="29"/>
        <v>209.64864864864865</v>
      </c>
      <c r="E183" s="16">
        <f t="shared" si="41"/>
        <v>192.3</v>
      </c>
      <c r="F183" s="16">
        <f t="shared" si="42"/>
        <v>219.40540540540542</v>
      </c>
      <c r="G183" s="16">
        <f t="shared" si="37"/>
        <v>219.4</v>
      </c>
      <c r="H183" s="16">
        <f t="shared" si="30"/>
        <v>220</v>
      </c>
      <c r="I183" s="16"/>
      <c r="J183" s="27">
        <f t="shared" si="31"/>
        <v>216.16520270270271</v>
      </c>
      <c r="K183" s="27">
        <f t="shared" si="34"/>
        <v>90.359438291675133</v>
      </c>
      <c r="L183" s="16"/>
      <c r="M183" s="59">
        <f t="shared" si="35"/>
        <v>-2</v>
      </c>
      <c r="N183" s="52">
        <f t="shared" ca="1" si="32"/>
        <v>-2</v>
      </c>
      <c r="O183" s="99" t="str">
        <f t="shared" ca="1" si="36"/>
        <v/>
      </c>
      <c r="P183" s="102" t="str">
        <f t="shared" ca="1" si="39"/>
        <v/>
      </c>
      <c r="Q183" s="29">
        <f t="shared" si="38"/>
        <v>5730</v>
      </c>
      <c r="R183" s="102" t="str">
        <f t="shared" ca="1" si="40"/>
        <v/>
      </c>
      <c r="S183" s="53">
        <f t="shared" ca="1" si="33"/>
        <v>89.126983336720173</v>
      </c>
    </row>
    <row r="184" spans="1:19">
      <c r="A184">
        <v>174</v>
      </c>
      <c r="B184" s="26">
        <f>SUM('Données BMP'!J179:L179)-'Données BMP'!N179</f>
        <v>215</v>
      </c>
      <c r="C184" s="16"/>
      <c r="D184" s="16">
        <f t="shared" si="29"/>
        <v>209.41441441441441</v>
      </c>
      <c r="E184" s="16">
        <f t="shared" si="41"/>
        <v>190.44</v>
      </c>
      <c r="F184" s="16">
        <f t="shared" si="42"/>
        <v>215.67567567567568</v>
      </c>
      <c r="G184" s="16">
        <f t="shared" si="37"/>
        <v>216.6</v>
      </c>
      <c r="H184" s="16">
        <f t="shared" si="30"/>
        <v>215</v>
      </c>
      <c r="I184" s="16"/>
      <c r="J184" s="27">
        <f t="shared" si="31"/>
        <v>212.46783783783783</v>
      </c>
      <c r="K184" s="27">
        <f t="shared" si="34"/>
        <v>86.662073426810252</v>
      </c>
      <c r="L184" s="16"/>
      <c r="M184" s="59">
        <f t="shared" si="35"/>
        <v>-5</v>
      </c>
      <c r="N184" s="52">
        <f t="shared" ca="1" si="32"/>
        <v>-5</v>
      </c>
      <c r="O184" s="99" t="str">
        <f t="shared" ca="1" si="36"/>
        <v/>
      </c>
      <c r="P184" s="102" t="str">
        <f t="shared" ca="1" si="39"/>
        <v/>
      </c>
      <c r="Q184" s="29">
        <f t="shared" si="38"/>
        <v>5740</v>
      </c>
      <c r="R184" s="102" t="str">
        <f t="shared" ca="1" si="40"/>
        <v/>
      </c>
      <c r="S184" s="53">
        <f t="shared" ca="1" si="33"/>
        <v>85.845857210594048</v>
      </c>
    </row>
    <row r="185" spans="1:19">
      <c r="A185">
        <v>175</v>
      </c>
      <c r="B185" s="26">
        <f>SUM('Données BMP'!J180:L180)-'Données BMP'!N180</f>
        <v>214</v>
      </c>
      <c r="C185" s="16"/>
      <c r="D185" s="16">
        <f t="shared" si="29"/>
        <v>209.14414414414415</v>
      </c>
      <c r="E185" s="16">
        <f t="shared" si="41"/>
        <v>188.64</v>
      </c>
      <c r="F185" s="16">
        <f t="shared" si="42"/>
        <v>212.37837837837839</v>
      </c>
      <c r="G185" s="16">
        <f t="shared" si="37"/>
        <v>214</v>
      </c>
      <c r="H185" s="16">
        <f t="shared" si="30"/>
        <v>214</v>
      </c>
      <c r="I185" s="16"/>
      <c r="J185" s="27">
        <f t="shared" si="31"/>
        <v>210.01918918918921</v>
      </c>
      <c r="K185" s="27">
        <f t="shared" si="34"/>
        <v>84.213424778161624</v>
      </c>
      <c r="L185" s="16"/>
      <c r="M185" s="59">
        <f t="shared" si="35"/>
        <v>-1</v>
      </c>
      <c r="N185" s="52">
        <f t="shared" ca="1" si="32"/>
        <v>-1</v>
      </c>
      <c r="O185" s="99" t="str">
        <f t="shared" ca="1" si="36"/>
        <v/>
      </c>
      <c r="P185" s="102" t="str">
        <f t="shared" ca="1" si="39"/>
        <v/>
      </c>
      <c r="Q185" s="29">
        <f t="shared" si="38"/>
        <v>5750</v>
      </c>
      <c r="R185" s="102" t="str">
        <f t="shared" ca="1" si="40"/>
        <v/>
      </c>
      <c r="S185" s="53">
        <f t="shared" ca="1" si="33"/>
        <v>83.330249102485936</v>
      </c>
    </row>
    <row r="186" spans="1:19">
      <c r="A186">
        <v>176</v>
      </c>
      <c r="B186" s="26">
        <f>SUM('Données BMP'!J181:L181)-'Données BMP'!N181</f>
        <v>212</v>
      </c>
      <c r="C186" s="16"/>
      <c r="D186" s="16">
        <f t="shared" si="29"/>
        <v>208.83783783783784</v>
      </c>
      <c r="E186" s="16">
        <f t="shared" si="41"/>
        <v>186.86</v>
      </c>
      <c r="F186" s="16">
        <f t="shared" si="42"/>
        <v>209.32432432432432</v>
      </c>
      <c r="G186" s="16">
        <f t="shared" si="37"/>
        <v>210.8</v>
      </c>
      <c r="H186" s="16">
        <f t="shared" si="30"/>
        <v>212</v>
      </c>
      <c r="I186" s="16"/>
      <c r="J186" s="27">
        <f t="shared" si="31"/>
        <v>207.36966216216214</v>
      </c>
      <c r="K186" s="27">
        <f t="shared" si="34"/>
        <v>81.563897751134562</v>
      </c>
      <c r="L186" s="16"/>
      <c r="M186" s="59">
        <f t="shared" si="35"/>
        <v>-2</v>
      </c>
      <c r="N186" s="52">
        <f t="shared" ca="1" si="32"/>
        <v>-2</v>
      </c>
      <c r="O186" s="99" t="str">
        <f t="shared" ca="1" si="36"/>
        <v/>
      </c>
      <c r="P186" s="102" t="str">
        <f t="shared" ca="1" si="39"/>
        <v/>
      </c>
      <c r="Q186" s="29">
        <f t="shared" si="38"/>
        <v>5760</v>
      </c>
      <c r="R186" s="102" t="str">
        <f t="shared" ca="1" si="40"/>
        <v/>
      </c>
      <c r="S186" s="53">
        <f t="shared" ca="1" si="33"/>
        <v>80.616375228612057</v>
      </c>
    </row>
    <row r="187" spans="1:19">
      <c r="A187">
        <v>177</v>
      </c>
      <c r="B187" s="26">
        <f>SUM('Données BMP'!J182:L182)-'Données BMP'!N182</f>
        <v>209</v>
      </c>
      <c r="C187" s="16"/>
      <c r="D187" s="16">
        <f t="shared" ref="D187:D250" si="43">AVERAGE(B138:B248)</f>
        <v>208.54054054054055</v>
      </c>
      <c r="E187" s="16">
        <f t="shared" si="41"/>
        <v>185.06</v>
      </c>
      <c r="F187" s="16">
        <f t="shared" si="42"/>
        <v>206.18918918918919</v>
      </c>
      <c r="G187" s="16">
        <f t="shared" si="37"/>
        <v>208.4</v>
      </c>
      <c r="H187" s="16">
        <f t="shared" si="30"/>
        <v>209</v>
      </c>
      <c r="I187" s="16"/>
      <c r="J187" s="27">
        <f t="shared" si="31"/>
        <v>204.52709459459462</v>
      </c>
      <c r="K187" s="27">
        <f t="shared" si="34"/>
        <v>78.721330183567034</v>
      </c>
      <c r="L187" s="16"/>
      <c r="M187" s="59">
        <f t="shared" si="35"/>
        <v>-3</v>
      </c>
      <c r="N187" s="52">
        <f t="shared" ca="1" si="32"/>
        <v>-3</v>
      </c>
      <c r="O187" s="99" t="str">
        <f t="shared" ca="1" si="36"/>
        <v/>
      </c>
      <c r="P187" s="102" t="str">
        <f t="shared" ca="1" si="39"/>
        <v/>
      </c>
      <c r="Q187" s="29">
        <f t="shared" si="38"/>
        <v>5770</v>
      </c>
      <c r="R187" s="102" t="str">
        <f t="shared" ca="1" si="40"/>
        <v/>
      </c>
      <c r="S187" s="53">
        <f t="shared" ca="1" si="33"/>
        <v>77.593154507891356</v>
      </c>
    </row>
    <row r="188" spans="1:19">
      <c r="A188">
        <v>178</v>
      </c>
      <c r="B188" s="26">
        <f>SUM('Données BMP'!J183:L183)-'Données BMP'!N183</f>
        <v>204</v>
      </c>
      <c r="C188" s="16"/>
      <c r="D188" s="16">
        <f t="shared" si="43"/>
        <v>208.18018018018017</v>
      </c>
      <c r="E188" s="16">
        <f t="shared" si="41"/>
        <v>183.2</v>
      </c>
      <c r="F188" s="16">
        <f t="shared" si="42"/>
        <v>203.13513513513513</v>
      </c>
      <c r="G188" s="16">
        <f t="shared" si="37"/>
        <v>205.4</v>
      </c>
      <c r="H188" s="16">
        <f t="shared" si="30"/>
        <v>204</v>
      </c>
      <c r="I188" s="16"/>
      <c r="J188" s="27">
        <f t="shared" si="31"/>
        <v>201.14256756756757</v>
      </c>
      <c r="K188" s="27">
        <f t="shared" si="34"/>
        <v>75.336803156539986</v>
      </c>
      <c r="L188" s="16"/>
      <c r="M188" s="59">
        <f t="shared" si="35"/>
        <v>-5</v>
      </c>
      <c r="N188" s="52">
        <f t="shared" ca="1" si="32"/>
        <v>-5</v>
      </c>
      <c r="O188" s="99" t="str">
        <f t="shared" ca="1" si="36"/>
        <v/>
      </c>
      <c r="P188" s="102" t="str">
        <f t="shared" ca="1" si="39"/>
        <v/>
      </c>
      <c r="Q188" s="29">
        <f t="shared" si="38"/>
        <v>5780</v>
      </c>
      <c r="R188" s="102" t="str">
        <f t="shared" ca="1" si="40"/>
        <v/>
      </c>
      <c r="S188" s="53">
        <f t="shared" ca="1" si="33"/>
        <v>74.514100453837287</v>
      </c>
    </row>
    <row r="189" spans="1:19">
      <c r="A189">
        <v>179</v>
      </c>
      <c r="B189" s="26">
        <f>SUM('Données BMP'!J184:L184)-'Données BMP'!N184</f>
        <v>203</v>
      </c>
      <c r="C189" s="16"/>
      <c r="D189" s="16">
        <f t="shared" si="43"/>
        <v>207.65765765765767</v>
      </c>
      <c r="E189" s="16">
        <f t="shared" si="41"/>
        <v>181.32</v>
      </c>
      <c r="F189" s="16">
        <f t="shared" si="42"/>
        <v>199.91891891891891</v>
      </c>
      <c r="G189" s="16">
        <f t="shared" si="37"/>
        <v>202.4</v>
      </c>
      <c r="H189" s="16">
        <f t="shared" si="30"/>
        <v>203</v>
      </c>
      <c r="I189" s="16"/>
      <c r="J189" s="27">
        <f t="shared" si="31"/>
        <v>198.67445945945946</v>
      </c>
      <c r="K189" s="27">
        <f t="shared" si="34"/>
        <v>72.868695048431874</v>
      </c>
      <c r="L189" s="16"/>
      <c r="M189" s="59">
        <f t="shared" si="35"/>
        <v>-1</v>
      </c>
      <c r="N189" s="52">
        <f t="shared" ca="1" si="32"/>
        <v>-1</v>
      </c>
      <c r="O189" s="99" t="str">
        <f t="shared" ca="1" si="36"/>
        <v/>
      </c>
      <c r="P189" s="102" t="str">
        <f t="shared" ca="1" si="39"/>
        <v/>
      </c>
      <c r="Q189" s="29">
        <f t="shared" si="38"/>
        <v>5790</v>
      </c>
      <c r="R189" s="102" t="str">
        <f t="shared" ca="1" si="40"/>
        <v/>
      </c>
      <c r="S189" s="53">
        <f t="shared" ca="1" si="33"/>
        <v>71.777681534918358</v>
      </c>
    </row>
    <row r="190" spans="1:19">
      <c r="A190">
        <v>180</v>
      </c>
      <c r="B190" s="26">
        <f>SUM('Données BMP'!J185:L185)-'Données BMP'!N185</f>
        <v>199</v>
      </c>
      <c r="C190" s="16"/>
      <c r="D190" s="16">
        <f t="shared" si="43"/>
        <v>207</v>
      </c>
      <c r="E190" s="16">
        <f t="shared" si="41"/>
        <v>179.46</v>
      </c>
      <c r="F190" s="16">
        <f t="shared" si="42"/>
        <v>196.83783783783784</v>
      </c>
      <c r="G190" s="16">
        <f t="shared" si="37"/>
        <v>198.4</v>
      </c>
      <c r="H190" s="16">
        <f t="shared" si="30"/>
        <v>199</v>
      </c>
      <c r="I190" s="16"/>
      <c r="J190" s="27">
        <f t="shared" si="31"/>
        <v>195.40141891891892</v>
      </c>
      <c r="K190" s="27">
        <f t="shared" si="34"/>
        <v>69.595654507891339</v>
      </c>
      <c r="L190" s="16"/>
      <c r="M190" s="59">
        <f t="shared" si="35"/>
        <v>-4</v>
      </c>
      <c r="N190" s="52">
        <f t="shared" ca="1" si="32"/>
        <v>-4</v>
      </c>
      <c r="O190" s="99" t="str">
        <f t="shared" ca="1" si="36"/>
        <v/>
      </c>
      <c r="P190" s="102" t="str">
        <f t="shared" ca="1" si="39"/>
        <v/>
      </c>
      <c r="Q190" s="29">
        <f t="shared" si="38"/>
        <v>5800</v>
      </c>
      <c r="R190" s="102" t="str">
        <f t="shared" ca="1" si="40"/>
        <v/>
      </c>
      <c r="S190" s="53">
        <f t="shared" ca="1" si="33"/>
        <v>68.77950585924269</v>
      </c>
    </row>
    <row r="191" spans="1:19">
      <c r="A191">
        <v>181</v>
      </c>
      <c r="B191" s="26">
        <f>SUM('Données BMP'!J186:L186)-'Données BMP'!N186</f>
        <v>197</v>
      </c>
      <c r="C191" s="16"/>
      <c r="D191" s="16">
        <f t="shared" si="43"/>
        <v>206.24324324324326</v>
      </c>
      <c r="E191" s="16">
        <f t="shared" si="41"/>
        <v>177.64</v>
      </c>
      <c r="F191" s="16">
        <f t="shared" si="42"/>
        <v>193.94594594594594</v>
      </c>
      <c r="G191" s="16">
        <f t="shared" si="37"/>
        <v>196.2</v>
      </c>
      <c r="H191" s="16">
        <f t="shared" si="30"/>
        <v>197</v>
      </c>
      <c r="I191" s="16"/>
      <c r="J191" s="27">
        <f t="shared" si="31"/>
        <v>192.95297297297296</v>
      </c>
      <c r="K191" s="27">
        <f t="shared" si="34"/>
        <v>67.147208561945376</v>
      </c>
      <c r="L191" s="16"/>
      <c r="M191" s="59">
        <f t="shared" si="35"/>
        <v>-2</v>
      </c>
      <c r="N191" s="52">
        <f t="shared" ca="1" si="32"/>
        <v>-2</v>
      </c>
      <c r="O191" s="99" t="str">
        <f t="shared" ca="1" si="36"/>
        <v/>
      </c>
      <c r="P191" s="102" t="str">
        <f t="shared" ca="1" si="39"/>
        <v/>
      </c>
      <c r="Q191" s="29">
        <f t="shared" si="38"/>
        <v>5810</v>
      </c>
      <c r="R191" s="102" t="str">
        <f t="shared" ca="1" si="40"/>
        <v/>
      </c>
      <c r="S191" s="53">
        <f t="shared" ca="1" si="33"/>
        <v>65.813244597981424</v>
      </c>
    </row>
    <row r="192" spans="1:19">
      <c r="A192">
        <v>182</v>
      </c>
      <c r="B192" s="26">
        <f>SUM('Données BMP'!J187:L187)-'Données BMP'!N187</f>
        <v>189</v>
      </c>
      <c r="C192" s="16"/>
      <c r="D192" s="16">
        <f t="shared" si="43"/>
        <v>205.46846846846847</v>
      </c>
      <c r="E192" s="16">
        <f t="shared" si="41"/>
        <v>175.96</v>
      </c>
      <c r="F192" s="16">
        <f t="shared" si="42"/>
        <v>191.16216216216216</v>
      </c>
      <c r="G192" s="16">
        <f t="shared" si="37"/>
        <v>193</v>
      </c>
      <c r="H192" s="16">
        <f t="shared" si="30"/>
        <v>189</v>
      </c>
      <c r="I192" s="16"/>
      <c r="J192" s="27">
        <f t="shared" si="31"/>
        <v>188.9510810810811</v>
      </c>
      <c r="K192" s="27">
        <f t="shared" si="34"/>
        <v>63.145316670053518</v>
      </c>
      <c r="L192" s="16"/>
      <c r="M192" s="59">
        <f t="shared" si="35"/>
        <v>-8</v>
      </c>
      <c r="N192" s="52">
        <f t="shared" ca="1" si="32"/>
        <v>-8</v>
      </c>
      <c r="O192" s="99" t="str">
        <f t="shared" ca="1" si="36"/>
        <v/>
      </c>
      <c r="P192" s="102" t="str">
        <f t="shared" ca="1" si="39"/>
        <v/>
      </c>
      <c r="Q192" s="29">
        <f t="shared" si="38"/>
        <v>5820</v>
      </c>
      <c r="R192" s="102" t="str">
        <f t="shared" ca="1" si="40"/>
        <v/>
      </c>
      <c r="S192" s="53">
        <f t="shared" ca="1" si="33"/>
        <v>62.930406760143605</v>
      </c>
    </row>
    <row r="193" spans="1:19">
      <c r="A193">
        <v>183</v>
      </c>
      <c r="B193" s="26">
        <f>SUM('Données BMP'!J188:L188)-'Données BMP'!N188</f>
        <v>193</v>
      </c>
      <c r="C193" s="16"/>
      <c r="D193" s="16">
        <f t="shared" si="43"/>
        <v>204.6846846846847</v>
      </c>
      <c r="E193" s="16">
        <f t="shared" si="41"/>
        <v>174.44</v>
      </c>
      <c r="F193" s="16">
        <f t="shared" si="42"/>
        <v>188.70270270270271</v>
      </c>
      <c r="G193" s="16">
        <f t="shared" si="37"/>
        <v>191.2</v>
      </c>
      <c r="H193" s="16">
        <f t="shared" si="30"/>
        <v>193</v>
      </c>
      <c r="I193" s="16"/>
      <c r="J193" s="27">
        <f t="shared" si="31"/>
        <v>188.30635135135137</v>
      </c>
      <c r="K193" s="27">
        <f t="shared" si="34"/>
        <v>62.500586940323785</v>
      </c>
      <c r="L193" s="16"/>
      <c r="M193" s="59">
        <f t="shared" si="35"/>
        <v>4</v>
      </c>
      <c r="N193" s="52">
        <f t="shared" ca="1" si="32"/>
        <v>4</v>
      </c>
      <c r="O193" s="99" t="str">
        <f t="shared" ca="1" si="36"/>
        <v/>
      </c>
      <c r="P193" s="102" t="str">
        <f t="shared" ca="1" si="39"/>
        <v/>
      </c>
      <c r="Q193" s="29">
        <f t="shared" si="38"/>
        <v>5830</v>
      </c>
      <c r="R193" s="102" t="str">
        <f t="shared" ca="1" si="40"/>
        <v/>
      </c>
      <c r="S193" s="53">
        <f t="shared" ca="1" si="33"/>
        <v>61.434393246630087</v>
      </c>
    </row>
    <row r="194" spans="1:19">
      <c r="A194">
        <v>184</v>
      </c>
      <c r="B194" s="26">
        <f>SUM('Données BMP'!J189:L189)-'Données BMP'!N189</f>
        <v>187</v>
      </c>
      <c r="C194" s="16"/>
      <c r="D194" s="16">
        <f t="shared" si="43"/>
        <v>203.82882882882882</v>
      </c>
      <c r="E194" s="16">
        <f t="shared" si="41"/>
        <v>173.1</v>
      </c>
      <c r="F194" s="16">
        <f t="shared" si="42"/>
        <v>186.54054054054055</v>
      </c>
      <c r="G194" s="16">
        <f t="shared" si="37"/>
        <v>187.6</v>
      </c>
      <c r="H194" s="16">
        <f t="shared" si="30"/>
        <v>187</v>
      </c>
      <c r="I194" s="16"/>
      <c r="J194" s="27">
        <f t="shared" si="31"/>
        <v>185.10777027027027</v>
      </c>
      <c r="K194" s="27">
        <f t="shared" si="34"/>
        <v>59.302005859242684</v>
      </c>
      <c r="L194" s="16"/>
      <c r="M194" s="59">
        <f t="shared" si="35"/>
        <v>-6</v>
      </c>
      <c r="N194" s="52">
        <f t="shared" ca="1" si="32"/>
        <v>-6</v>
      </c>
      <c r="O194" s="99" t="str">
        <f t="shared" ca="1" si="36"/>
        <v/>
      </c>
      <c r="P194" s="102" t="str">
        <f t="shared" ca="1" si="39"/>
        <v/>
      </c>
      <c r="Q194" s="29">
        <f t="shared" si="38"/>
        <v>5840</v>
      </c>
      <c r="R194" s="102" t="str">
        <f t="shared" ca="1" si="40"/>
        <v/>
      </c>
      <c r="S194" s="53">
        <f t="shared" ca="1" si="33"/>
        <v>59.040722075458909</v>
      </c>
    </row>
    <row r="195" spans="1:19">
      <c r="A195">
        <v>185</v>
      </c>
      <c r="B195" s="26">
        <f>SUM('Données BMP'!J190:L190)-'Données BMP'!N190</f>
        <v>190</v>
      </c>
      <c r="C195" s="16"/>
      <c r="D195" s="16">
        <f t="shared" si="43"/>
        <v>202.94594594594594</v>
      </c>
      <c r="E195" s="16">
        <f t="shared" si="41"/>
        <v>171.84</v>
      </c>
      <c r="F195" s="16">
        <f t="shared" si="42"/>
        <v>184.83783783783784</v>
      </c>
      <c r="G195" s="16">
        <f t="shared" si="37"/>
        <v>183.4</v>
      </c>
      <c r="H195" s="16">
        <f t="shared" si="30"/>
        <v>190</v>
      </c>
      <c r="I195" s="16"/>
      <c r="J195" s="27">
        <f t="shared" si="31"/>
        <v>184.32391891891893</v>
      </c>
      <c r="K195" s="27">
        <f t="shared" si="34"/>
        <v>58.518154507891353</v>
      </c>
      <c r="L195" s="16"/>
      <c r="M195" s="59">
        <f t="shared" si="35"/>
        <v>3</v>
      </c>
      <c r="N195" s="52">
        <f t="shared" ca="1" si="32"/>
        <v>3</v>
      </c>
      <c r="O195" s="99" t="str">
        <f t="shared" ca="1" si="36"/>
        <v/>
      </c>
      <c r="P195" s="102" t="str">
        <f t="shared" ca="1" si="39"/>
        <v/>
      </c>
      <c r="Q195" s="29">
        <f t="shared" si="38"/>
        <v>5850</v>
      </c>
      <c r="R195" s="102" t="str">
        <f t="shared" ca="1" si="40"/>
        <v/>
      </c>
      <c r="S195" s="53">
        <f t="shared" ca="1" si="33"/>
        <v>56.997861715098558</v>
      </c>
    </row>
    <row r="196" spans="1:19">
      <c r="A196">
        <v>186</v>
      </c>
      <c r="B196" s="26">
        <f>SUM('Données BMP'!J191:L191)-'Données BMP'!N191</f>
        <v>179</v>
      </c>
      <c r="C196" s="16"/>
      <c r="D196" s="16">
        <f t="shared" si="43"/>
        <v>202.04504504504504</v>
      </c>
      <c r="E196" s="16">
        <f t="shared" si="41"/>
        <v>170.58</v>
      </c>
      <c r="F196" s="16">
        <f t="shared" si="42"/>
        <v>183.08108108108109</v>
      </c>
      <c r="G196" s="16">
        <f t="shared" si="37"/>
        <v>177.2</v>
      </c>
      <c r="H196" s="16">
        <f t="shared" si="30"/>
        <v>179</v>
      </c>
      <c r="I196" s="16"/>
      <c r="J196" s="27">
        <f t="shared" si="31"/>
        <v>179.76304054054054</v>
      </c>
      <c r="K196" s="27">
        <f t="shared" si="34"/>
        <v>53.957276129512962</v>
      </c>
      <c r="L196" s="16"/>
      <c r="M196" s="59">
        <f t="shared" si="35"/>
        <v>-11</v>
      </c>
      <c r="N196" s="52">
        <f t="shared" ca="1" si="32"/>
        <v>-11</v>
      </c>
      <c r="O196" s="99" t="str">
        <f t="shared" ca="1" si="36"/>
        <v/>
      </c>
      <c r="P196" s="102" t="str">
        <f t="shared" ca="1" si="39"/>
        <v/>
      </c>
      <c r="Q196" s="29">
        <f t="shared" si="38"/>
        <v>5860</v>
      </c>
      <c r="R196" s="102" t="str">
        <f t="shared" ca="1" si="40"/>
        <v/>
      </c>
      <c r="S196" s="53">
        <f t="shared" ca="1" si="33"/>
        <v>52.375519372756202</v>
      </c>
    </row>
    <row r="197" spans="1:19">
      <c r="A197">
        <v>187</v>
      </c>
      <c r="B197" s="26">
        <f>SUM('Données BMP'!J192:L192)-'Données BMP'!N192</f>
        <v>168</v>
      </c>
      <c r="C197" s="16"/>
      <c r="D197" s="16">
        <f t="shared" si="43"/>
        <v>201.17117117117118</v>
      </c>
      <c r="E197" s="16">
        <f t="shared" si="41"/>
        <v>169.38</v>
      </c>
      <c r="F197" s="16">
        <f t="shared" si="42"/>
        <v>180.54054054054055</v>
      </c>
      <c r="G197" s="16">
        <f t="shared" si="37"/>
        <v>172.6</v>
      </c>
      <c r="H197" s="16">
        <f t="shared" si="30"/>
        <v>168</v>
      </c>
      <c r="I197" s="16"/>
      <c r="J197" s="27">
        <f t="shared" si="31"/>
        <v>175.01777027027026</v>
      </c>
      <c r="K197" s="27">
        <f t="shared" si="34"/>
        <v>49.21200585924268</v>
      </c>
      <c r="L197" s="16"/>
      <c r="M197" s="59">
        <f t="shared" si="35"/>
        <v>-11</v>
      </c>
      <c r="N197" s="52">
        <f t="shared" ca="1" si="32"/>
        <v>-11</v>
      </c>
      <c r="O197" s="99" t="str">
        <f t="shared" ca="1" si="36"/>
        <v/>
      </c>
      <c r="P197" s="102" t="str">
        <f t="shared" ca="1" si="39"/>
        <v/>
      </c>
      <c r="Q197" s="29">
        <f t="shared" si="38"/>
        <v>5870</v>
      </c>
      <c r="R197" s="102" t="str">
        <f t="shared" ca="1" si="40"/>
        <v/>
      </c>
      <c r="S197" s="53">
        <f t="shared" ca="1" si="33"/>
        <v>47.975812165548994</v>
      </c>
    </row>
    <row r="198" spans="1:19">
      <c r="A198">
        <v>188</v>
      </c>
      <c r="B198" s="26">
        <f>SUM('Données BMP'!J193:L193)-'Données BMP'!N193</f>
        <v>162</v>
      </c>
      <c r="C198" s="16"/>
      <c r="D198" s="16">
        <f t="shared" si="43"/>
        <v>200.27027027027026</v>
      </c>
      <c r="E198" s="16">
        <f t="shared" si="41"/>
        <v>168.16</v>
      </c>
      <c r="F198" s="16">
        <f t="shared" si="42"/>
        <v>177.37837837837839</v>
      </c>
      <c r="G198" s="16">
        <f t="shared" si="37"/>
        <v>168.8</v>
      </c>
      <c r="H198" s="16">
        <f t="shared" si="30"/>
        <v>162</v>
      </c>
      <c r="I198" s="16"/>
      <c r="J198" s="27">
        <f t="shared" si="31"/>
        <v>171.3091891891892</v>
      </c>
      <c r="K198" s="27">
        <f t="shared" si="34"/>
        <v>45.503424778161616</v>
      </c>
      <c r="L198" s="16"/>
      <c r="M198" s="59">
        <f t="shared" si="35"/>
        <v>-6</v>
      </c>
      <c r="N198" s="52">
        <f t="shared" ca="1" si="32"/>
        <v>-6</v>
      </c>
      <c r="O198" s="99" t="str">
        <f t="shared" ca="1" si="36"/>
        <v/>
      </c>
      <c r="P198" s="102" t="str">
        <f t="shared" ca="1" si="39"/>
        <v/>
      </c>
      <c r="Q198" s="29">
        <f t="shared" si="38"/>
        <v>5880</v>
      </c>
      <c r="R198" s="102" t="str">
        <f t="shared" ca="1" si="40"/>
        <v/>
      </c>
      <c r="S198" s="53">
        <f t="shared" ca="1" si="33"/>
        <v>45.153807661044503</v>
      </c>
    </row>
    <row r="199" spans="1:19">
      <c r="A199">
        <v>189</v>
      </c>
      <c r="B199" s="26">
        <f>SUM('Données BMP'!J194:L194)-'Données BMP'!N194</f>
        <v>164</v>
      </c>
      <c r="C199" s="16"/>
      <c r="D199" s="16">
        <f t="shared" si="43"/>
        <v>199.42342342342343</v>
      </c>
      <c r="E199" s="16">
        <f t="shared" si="41"/>
        <v>167.18</v>
      </c>
      <c r="F199" s="16">
        <f t="shared" si="42"/>
        <v>174.67567567567568</v>
      </c>
      <c r="G199" s="16">
        <f t="shared" si="37"/>
        <v>168.2</v>
      </c>
      <c r="H199" s="16">
        <f t="shared" si="30"/>
        <v>164</v>
      </c>
      <c r="I199" s="16"/>
      <c r="J199" s="27">
        <f t="shared" si="31"/>
        <v>170.26033783783785</v>
      </c>
      <c r="K199" s="27">
        <f t="shared" si="34"/>
        <v>44.454573426810271</v>
      </c>
      <c r="L199" s="16"/>
      <c r="M199" s="59">
        <f t="shared" si="35"/>
        <v>2</v>
      </c>
      <c r="N199" s="52">
        <f t="shared" ca="1" si="32"/>
        <v>2</v>
      </c>
      <c r="O199" s="99" t="str">
        <f t="shared" ca="1" si="36"/>
        <v/>
      </c>
      <c r="P199" s="102" t="str">
        <f t="shared" ca="1" si="39"/>
        <v/>
      </c>
      <c r="Q199" s="29">
        <f t="shared" si="38"/>
        <v>5890</v>
      </c>
      <c r="R199" s="102" t="str">
        <f t="shared" ca="1" si="40"/>
        <v/>
      </c>
      <c r="S199" s="53">
        <f t="shared" ca="1" si="33"/>
        <v>44.705113967350798</v>
      </c>
    </row>
    <row r="200" spans="1:19">
      <c r="A200">
        <v>190</v>
      </c>
      <c r="B200" s="26">
        <f>SUM('Données BMP'!J195:L195)-'Données BMP'!N195</f>
        <v>171</v>
      </c>
      <c r="C200" s="16"/>
      <c r="D200" s="16">
        <f t="shared" si="43"/>
        <v>198.67567567567568</v>
      </c>
      <c r="E200" s="16">
        <f t="shared" si="41"/>
        <v>166.42</v>
      </c>
      <c r="F200" s="16">
        <f t="shared" si="42"/>
        <v>172.91891891891891</v>
      </c>
      <c r="G200" s="16">
        <f t="shared" si="37"/>
        <v>168</v>
      </c>
      <c r="H200" s="16">
        <f t="shared" si="30"/>
        <v>171</v>
      </c>
      <c r="I200" s="16"/>
      <c r="J200" s="27">
        <f t="shared" si="31"/>
        <v>171.01195945945943</v>
      </c>
      <c r="K200" s="27">
        <f t="shared" si="34"/>
        <v>45.206195048431852</v>
      </c>
      <c r="L200" s="16"/>
      <c r="M200" s="59">
        <f t="shared" si="35"/>
        <v>7</v>
      </c>
      <c r="N200" s="52">
        <f t="shared" ca="1" si="32"/>
        <v>7</v>
      </c>
      <c r="O200" s="99" t="str">
        <f t="shared" ca="1" si="36"/>
        <v/>
      </c>
      <c r="P200" s="102" t="str">
        <f t="shared" ca="1" si="39"/>
        <v/>
      </c>
      <c r="Q200" s="29">
        <f t="shared" si="38"/>
        <v>5900</v>
      </c>
      <c r="R200" s="102" t="str">
        <f t="shared" ca="1" si="40"/>
        <v/>
      </c>
      <c r="S200" s="53">
        <f t="shared" ca="1" si="33"/>
        <v>45.516037390774208</v>
      </c>
    </row>
    <row r="201" spans="1:19">
      <c r="A201">
        <v>191</v>
      </c>
      <c r="B201" s="26">
        <f>SUM('Données BMP'!J196:L196)-'Données BMP'!N196</f>
        <v>176</v>
      </c>
      <c r="C201" s="16"/>
      <c r="D201" s="16">
        <f t="shared" si="43"/>
        <v>197.86486486486487</v>
      </c>
      <c r="E201" s="16">
        <f t="shared" si="41"/>
        <v>166.04</v>
      </c>
      <c r="F201" s="16">
        <f t="shared" si="42"/>
        <v>171.97297297297297</v>
      </c>
      <c r="G201" s="16">
        <f t="shared" si="37"/>
        <v>169.6</v>
      </c>
      <c r="H201" s="16">
        <f t="shared" si="30"/>
        <v>176</v>
      </c>
      <c r="I201" s="16"/>
      <c r="J201" s="27">
        <f t="shared" si="31"/>
        <v>171.9414864864865</v>
      </c>
      <c r="K201" s="27">
        <f t="shared" si="34"/>
        <v>46.135722075458915</v>
      </c>
      <c r="L201" s="16"/>
      <c r="M201" s="59">
        <f t="shared" si="35"/>
        <v>5</v>
      </c>
      <c r="N201" s="52">
        <f t="shared" ca="1" si="32"/>
        <v>5</v>
      </c>
      <c r="O201" s="99" t="str">
        <f t="shared" ca="1" si="36"/>
        <v/>
      </c>
      <c r="P201" s="102" t="str">
        <f t="shared" ca="1" si="39"/>
        <v/>
      </c>
      <c r="Q201" s="29">
        <f t="shared" si="38"/>
        <v>5910</v>
      </c>
      <c r="R201" s="102" t="str">
        <f t="shared" ca="1" si="40"/>
        <v/>
      </c>
      <c r="S201" s="53">
        <f t="shared" ca="1" si="33"/>
        <v>45.233244597981439</v>
      </c>
    </row>
    <row r="202" spans="1:19">
      <c r="A202">
        <v>192</v>
      </c>
      <c r="B202" s="26">
        <f>SUM('Données BMP'!J197:L197)-'Données BMP'!N197</f>
        <v>167</v>
      </c>
      <c r="C202" s="16"/>
      <c r="D202" s="16">
        <f t="shared" si="43"/>
        <v>196.75675675675674</v>
      </c>
      <c r="E202" s="16">
        <f t="shared" si="41"/>
        <v>165.84</v>
      </c>
      <c r="F202" s="16">
        <f t="shared" si="42"/>
        <v>171.1081081081081</v>
      </c>
      <c r="G202" s="16">
        <f t="shared" si="37"/>
        <v>169.6</v>
      </c>
      <c r="H202" s="16">
        <f t="shared" ref="H202:H265" si="44">B202</f>
        <v>167</v>
      </c>
      <c r="I202" s="16"/>
      <c r="J202" s="27">
        <f t="shared" ref="J202:J243" si="45">D202*$D$5*(1/$D$4)+E202*$E$5*(1/$D$4)+F202*$F$5*(1/$D$4)+G202*$G$5*(1/$D$4)+H202*$H$5*(1/$D$4)</f>
        <v>169.23405405405407</v>
      </c>
      <c r="K202" s="27">
        <f t="shared" si="34"/>
        <v>43.428289643026488</v>
      </c>
      <c r="L202" s="16"/>
      <c r="M202" s="59">
        <f t="shared" si="35"/>
        <v>-9</v>
      </c>
      <c r="N202" s="52">
        <f t="shared" ref="N202:N265" ca="1" si="46">IF((ROW(A202)-$Q$4)&gt;10, INDIRECT("M"&amp;(ROUND((A202*(300/$S$6)-$Q$4),0))+10),0)</f>
        <v>-9</v>
      </c>
      <c r="O202" s="99" t="str">
        <f t="shared" ca="1" si="36"/>
        <v/>
      </c>
      <c r="P202" s="102" t="str">
        <f t="shared" ca="1" si="39"/>
        <v/>
      </c>
      <c r="Q202" s="29">
        <f t="shared" si="38"/>
        <v>5920</v>
      </c>
      <c r="R202" s="102" t="str">
        <f t="shared" ca="1" si="40"/>
        <v/>
      </c>
      <c r="S202" s="53">
        <f t="shared" ref="S202:S265" ca="1" si="47">IF((ROW(A202)-$Q$4)&gt;9, (2*INDIRECT("k"&amp;(ROUND((A202*(300/$S$6)-$Q$4),0))+10)+INDIRECT("k"&amp;(ROUND((A203*(300/$S$6)-$Q$4),0))+10))/3,0)</f>
        <v>43.423131985368826</v>
      </c>
    </row>
    <row r="203" spans="1:19">
      <c r="A203">
        <v>193</v>
      </c>
      <c r="B203" s="26">
        <f>SUM('Données BMP'!J198:L198)-'Données BMP'!N198</f>
        <v>170</v>
      </c>
      <c r="C203" s="16"/>
      <c r="D203" s="16">
        <f t="shared" si="43"/>
        <v>195.3963963963964</v>
      </c>
      <c r="E203" s="16">
        <f t="shared" si="41"/>
        <v>165.3</v>
      </c>
      <c r="F203" s="16">
        <f t="shared" si="42"/>
        <v>170.16216216216216</v>
      </c>
      <c r="G203" s="16">
        <f t="shared" si="37"/>
        <v>167.8</v>
      </c>
      <c r="H203" s="16">
        <f t="shared" si="44"/>
        <v>170</v>
      </c>
      <c r="I203" s="16"/>
      <c r="J203" s="27">
        <f t="shared" si="45"/>
        <v>169.21858108108108</v>
      </c>
      <c r="K203" s="27">
        <f t="shared" ref="K203:K266" si="48">J203-$J$8</f>
        <v>43.412816670053502</v>
      </c>
      <c r="L203" s="16"/>
      <c r="M203" s="59">
        <f t="shared" ref="M203:M266" si="49">(B203-B202)</f>
        <v>3</v>
      </c>
      <c r="N203" s="52">
        <f t="shared" ca="1" si="46"/>
        <v>3</v>
      </c>
      <c r="O203" s="99" t="str">
        <f t="shared" ref="O203:O266" ca="1" si="50">IF(N203&lt;($N$8+ABS($N$8*$O$6)),"P","")</f>
        <v/>
      </c>
      <c r="P203" s="102" t="str">
        <f t="shared" ca="1" si="39"/>
        <v/>
      </c>
      <c r="Q203" s="29">
        <f t="shared" si="38"/>
        <v>5930</v>
      </c>
      <c r="R203" s="102" t="str">
        <f t="shared" ca="1" si="40"/>
        <v/>
      </c>
      <c r="S203" s="53">
        <f t="shared" ca="1" si="47"/>
        <v>42.533131985368819</v>
      </c>
    </row>
    <row r="204" spans="1:19">
      <c r="A204">
        <v>194</v>
      </c>
      <c r="B204" s="26">
        <f>SUM('Données BMP'!J199:L199)-'Données BMP'!N199</f>
        <v>164</v>
      </c>
      <c r="C204" s="16"/>
      <c r="D204" s="16">
        <f t="shared" si="43"/>
        <v>193.7927927927928</v>
      </c>
      <c r="E204" s="16">
        <f t="shared" si="41"/>
        <v>164.02</v>
      </c>
      <c r="F204" s="16">
        <f t="shared" si="42"/>
        <v>169.05405405405406</v>
      </c>
      <c r="G204" s="16">
        <f t="shared" ref="G204:G267" si="51">AVERAGE(B202:B206)</f>
        <v>164.4</v>
      </c>
      <c r="H204" s="16">
        <f t="shared" si="44"/>
        <v>164</v>
      </c>
      <c r="I204" s="16"/>
      <c r="J204" s="27">
        <f t="shared" si="45"/>
        <v>166.57952702702704</v>
      </c>
      <c r="K204" s="27">
        <f t="shared" si="48"/>
        <v>40.773762615999459</v>
      </c>
      <c r="L204" s="16"/>
      <c r="M204" s="59">
        <f t="shared" si="49"/>
        <v>-6</v>
      </c>
      <c r="N204" s="52">
        <f t="shared" ca="1" si="46"/>
        <v>-6</v>
      </c>
      <c r="O204" s="99" t="str">
        <f t="shared" ca="1" si="50"/>
        <v/>
      </c>
      <c r="P204" s="102" t="str">
        <f t="shared" ca="1" si="39"/>
        <v/>
      </c>
      <c r="Q204" s="29">
        <f t="shared" ref="Q204:Q267" si="52">Q203+10</f>
        <v>5940</v>
      </c>
      <c r="R204" s="102" t="str">
        <f t="shared" ca="1" si="40"/>
        <v/>
      </c>
      <c r="S204" s="53">
        <f t="shared" ca="1" si="47"/>
        <v>40.280406760143599</v>
      </c>
    </row>
    <row r="205" spans="1:19">
      <c r="A205">
        <v>195</v>
      </c>
      <c r="B205" s="26">
        <f>SUM('Données BMP'!J200:L200)-'Données BMP'!N200</f>
        <v>162</v>
      </c>
      <c r="C205" s="16"/>
      <c r="D205" s="16">
        <f t="shared" si="43"/>
        <v>192.34234234234233</v>
      </c>
      <c r="E205" s="16">
        <f t="shared" si="41"/>
        <v>162.52000000000001</v>
      </c>
      <c r="F205" s="16">
        <f t="shared" si="42"/>
        <v>167.91891891891891</v>
      </c>
      <c r="G205" s="16">
        <f t="shared" si="51"/>
        <v>162.6</v>
      </c>
      <c r="H205" s="16">
        <f t="shared" si="44"/>
        <v>162</v>
      </c>
      <c r="I205" s="16"/>
      <c r="J205" s="27">
        <f t="shared" si="45"/>
        <v>165.09945945945947</v>
      </c>
      <c r="K205" s="27">
        <f t="shared" si="48"/>
        <v>39.293695048431886</v>
      </c>
      <c r="L205" s="16"/>
      <c r="M205" s="59">
        <f t="shared" si="49"/>
        <v>-2</v>
      </c>
      <c r="N205" s="52">
        <f t="shared" ca="1" si="46"/>
        <v>-2</v>
      </c>
      <c r="O205" s="99" t="str">
        <f t="shared" ca="1" si="50"/>
        <v/>
      </c>
      <c r="P205" s="102" t="str">
        <f t="shared" ca="1" si="39"/>
        <v/>
      </c>
      <c r="Q205" s="29">
        <f t="shared" si="52"/>
        <v>5950</v>
      </c>
      <c r="R205" s="102" t="str">
        <f t="shared" ca="1" si="40"/>
        <v/>
      </c>
      <c r="S205" s="53">
        <f t="shared" ca="1" si="47"/>
        <v>38.706825679062518</v>
      </c>
    </row>
    <row r="206" spans="1:19">
      <c r="A206">
        <v>196</v>
      </c>
      <c r="B206" s="26">
        <f>SUM('Données BMP'!J201:L201)-'Données BMP'!N201</f>
        <v>159</v>
      </c>
      <c r="C206" s="16"/>
      <c r="D206" s="16">
        <f t="shared" si="43"/>
        <v>191.08108108108109</v>
      </c>
      <c r="E206" s="16">
        <f t="shared" si="41"/>
        <v>161.30000000000001</v>
      </c>
      <c r="F206" s="16">
        <f t="shared" si="42"/>
        <v>166.70270270270271</v>
      </c>
      <c r="G206" s="16">
        <f t="shared" si="51"/>
        <v>160.6</v>
      </c>
      <c r="H206" s="16">
        <f t="shared" si="44"/>
        <v>159</v>
      </c>
      <c r="I206" s="16"/>
      <c r="J206" s="27">
        <f t="shared" si="45"/>
        <v>163.33885135135137</v>
      </c>
      <c r="K206" s="27">
        <f t="shared" si="48"/>
        <v>37.533086940323784</v>
      </c>
      <c r="L206" s="16"/>
      <c r="M206" s="59">
        <f t="shared" si="49"/>
        <v>-3</v>
      </c>
      <c r="N206" s="52">
        <f t="shared" ca="1" si="46"/>
        <v>-3</v>
      </c>
      <c r="O206" s="99" t="str">
        <f t="shared" ca="1" si="50"/>
        <v/>
      </c>
      <c r="P206" s="102" t="str">
        <f t="shared" ca="1" si="39"/>
        <v/>
      </c>
      <c r="Q206" s="29">
        <f t="shared" si="52"/>
        <v>5960</v>
      </c>
      <c r="R206" s="102" t="str">
        <f t="shared" ca="1" si="40"/>
        <v/>
      </c>
      <c r="S206" s="53">
        <f t="shared" ca="1" si="47"/>
        <v>37.143897751134595</v>
      </c>
    </row>
    <row r="207" spans="1:19">
      <c r="A207">
        <v>197</v>
      </c>
      <c r="B207" s="26">
        <f>SUM('Données BMP'!J202:L202)-'Données BMP'!N202</f>
        <v>158</v>
      </c>
      <c r="C207" s="16"/>
      <c r="D207" s="16">
        <f t="shared" si="43"/>
        <v>189.7927927927928</v>
      </c>
      <c r="E207" s="16">
        <f t="shared" si="41"/>
        <v>160.69999999999999</v>
      </c>
      <c r="F207" s="16">
        <f t="shared" si="42"/>
        <v>165.56756756756758</v>
      </c>
      <c r="G207" s="16">
        <f t="shared" si="51"/>
        <v>158.4</v>
      </c>
      <c r="H207" s="16">
        <f t="shared" si="44"/>
        <v>158</v>
      </c>
      <c r="I207" s="16"/>
      <c r="J207" s="27">
        <f t="shared" si="45"/>
        <v>162.17128378378379</v>
      </c>
      <c r="K207" s="27">
        <f t="shared" si="48"/>
        <v>36.365519372756211</v>
      </c>
      <c r="L207" s="16"/>
      <c r="M207" s="59">
        <f t="shared" si="49"/>
        <v>-1</v>
      </c>
      <c r="N207" s="52">
        <f t="shared" ca="1" si="46"/>
        <v>-1</v>
      </c>
      <c r="O207" s="99" t="str">
        <f t="shared" ca="1" si="50"/>
        <v/>
      </c>
      <c r="P207" s="102" t="str">
        <f t="shared" ca="1" si="39"/>
        <v/>
      </c>
      <c r="Q207" s="29">
        <f t="shared" si="52"/>
        <v>5970</v>
      </c>
      <c r="R207" s="102" t="str">
        <f t="shared" ca="1" si="40"/>
        <v/>
      </c>
      <c r="S207" s="53">
        <f t="shared" ca="1" si="47"/>
        <v>36.252839192576033</v>
      </c>
    </row>
    <row r="208" spans="1:19">
      <c r="A208">
        <v>198</v>
      </c>
      <c r="B208" s="26">
        <f>SUM('Données BMP'!J203:L203)-'Données BMP'!N203</f>
        <v>160</v>
      </c>
      <c r="C208" s="16"/>
      <c r="D208" s="16">
        <f t="shared" si="43"/>
        <v>188.52252252252254</v>
      </c>
      <c r="E208" s="16">
        <f t="shared" si="41"/>
        <v>160.32</v>
      </c>
      <c r="F208" s="16">
        <f t="shared" si="42"/>
        <v>164.48648648648648</v>
      </c>
      <c r="G208" s="16">
        <f t="shared" si="51"/>
        <v>156.4</v>
      </c>
      <c r="H208" s="16">
        <f t="shared" si="44"/>
        <v>160</v>
      </c>
      <c r="I208" s="16"/>
      <c r="J208" s="27">
        <f t="shared" si="45"/>
        <v>161.83324324324326</v>
      </c>
      <c r="K208" s="27">
        <f t="shared" si="48"/>
        <v>36.027478832215678</v>
      </c>
      <c r="L208" s="16"/>
      <c r="M208" s="59">
        <f t="shared" si="49"/>
        <v>2</v>
      </c>
      <c r="N208" s="52">
        <f t="shared" ca="1" si="46"/>
        <v>2</v>
      </c>
      <c r="O208" s="99" t="str">
        <f t="shared" ca="1" si="50"/>
        <v/>
      </c>
      <c r="P208" s="102" t="str">
        <f t="shared" ref="P208:P271" ca="1" si="53">IF(O208="P",IF(N208&lt;N207,IF(N208&lt;N209,"P",""),""),"")</f>
        <v/>
      </c>
      <c r="Q208" s="29">
        <f t="shared" si="52"/>
        <v>5980</v>
      </c>
      <c r="R208" s="102" t="str">
        <f t="shared" ref="R208:R271" ca="1" si="54">IF(P208="P",P208&amp;" "&amp;Q208,"")</f>
        <v/>
      </c>
      <c r="S208" s="53">
        <f t="shared" ca="1" si="47"/>
        <v>35.225001354738197</v>
      </c>
    </row>
    <row r="209" spans="1:19">
      <c r="A209">
        <v>199</v>
      </c>
      <c r="B209" s="26">
        <f>SUM('Données BMP'!J204:L204)-'Données BMP'!N204</f>
        <v>153</v>
      </c>
      <c r="C209" s="16"/>
      <c r="D209" s="16">
        <f t="shared" si="43"/>
        <v>187.12612612612614</v>
      </c>
      <c r="E209" s="16">
        <f t="shared" si="41"/>
        <v>160.12</v>
      </c>
      <c r="F209" s="16">
        <f t="shared" si="42"/>
        <v>163.62162162162161</v>
      </c>
      <c r="G209" s="16">
        <f t="shared" si="51"/>
        <v>154.80000000000001</v>
      </c>
      <c r="H209" s="16">
        <f t="shared" si="44"/>
        <v>153</v>
      </c>
      <c r="I209" s="16"/>
      <c r="J209" s="27">
        <f t="shared" si="45"/>
        <v>159.42581081081082</v>
      </c>
      <c r="K209" s="27">
        <f t="shared" si="48"/>
        <v>33.620046399783234</v>
      </c>
      <c r="L209" s="16"/>
      <c r="M209" s="59">
        <f t="shared" si="49"/>
        <v>-7</v>
      </c>
      <c r="N209" s="52">
        <f t="shared" ca="1" si="46"/>
        <v>-7</v>
      </c>
      <c r="O209" s="99" t="str">
        <f t="shared" ca="1" si="50"/>
        <v/>
      </c>
      <c r="P209" s="102" t="str">
        <f t="shared" ca="1" si="53"/>
        <v/>
      </c>
      <c r="Q209" s="29">
        <f t="shared" si="52"/>
        <v>5990</v>
      </c>
      <c r="R209" s="102" t="str">
        <f t="shared" ca="1" si="54"/>
        <v/>
      </c>
      <c r="S209" s="53">
        <f t="shared" ca="1" si="47"/>
        <v>33.329888742125576</v>
      </c>
    </row>
    <row r="210" spans="1:19">
      <c r="A210">
        <v>200</v>
      </c>
      <c r="B210" s="26">
        <f>SUM('Données BMP'!J205:L205)-'Données BMP'!N205</f>
        <v>152</v>
      </c>
      <c r="C210" s="16"/>
      <c r="D210" s="16">
        <f t="shared" si="43"/>
        <v>185.69369369369369</v>
      </c>
      <c r="E210" s="16">
        <f t="shared" si="41"/>
        <v>160.13999999999999</v>
      </c>
      <c r="F210" s="16">
        <f t="shared" si="42"/>
        <v>162.67567567567568</v>
      </c>
      <c r="G210" s="16">
        <f t="shared" si="51"/>
        <v>153.6</v>
      </c>
      <c r="H210" s="16">
        <f t="shared" si="44"/>
        <v>152</v>
      </c>
      <c r="I210" s="16"/>
      <c r="J210" s="27">
        <f t="shared" si="45"/>
        <v>158.55533783783784</v>
      </c>
      <c r="K210" s="27">
        <f t="shared" si="48"/>
        <v>32.749573426810258</v>
      </c>
      <c r="L210" s="16"/>
      <c r="M210" s="59">
        <f t="shared" si="49"/>
        <v>-1</v>
      </c>
      <c r="N210" s="52">
        <f t="shared" ca="1" si="46"/>
        <v>-1</v>
      </c>
      <c r="O210" s="99" t="str">
        <f t="shared" ca="1" si="50"/>
        <v/>
      </c>
      <c r="P210" s="102" t="str">
        <f t="shared" ca="1" si="53"/>
        <v/>
      </c>
      <c r="Q210" s="29">
        <f t="shared" si="52"/>
        <v>6000</v>
      </c>
      <c r="R210" s="102" t="str">
        <f t="shared" ca="1" si="54"/>
        <v/>
      </c>
      <c r="S210" s="53">
        <f t="shared" ca="1" si="47"/>
        <v>32.56178063401746</v>
      </c>
    </row>
    <row r="211" spans="1:19">
      <c r="A211">
        <v>201</v>
      </c>
      <c r="B211" s="26">
        <f>SUM('Données BMP'!J206:L206)-'Données BMP'!N206</f>
        <v>151</v>
      </c>
      <c r="C211" s="16"/>
      <c r="D211" s="16">
        <f t="shared" si="43"/>
        <v>184.23423423423424</v>
      </c>
      <c r="E211" s="16">
        <f t="shared" si="41"/>
        <v>160.46</v>
      </c>
      <c r="F211" s="16">
        <f t="shared" si="42"/>
        <v>161.91891891891891</v>
      </c>
      <c r="G211" s="16">
        <f t="shared" si="51"/>
        <v>153.80000000000001</v>
      </c>
      <c r="H211" s="16">
        <f t="shared" si="44"/>
        <v>151</v>
      </c>
      <c r="I211" s="16"/>
      <c r="J211" s="27">
        <f t="shared" si="45"/>
        <v>157.99195945945945</v>
      </c>
      <c r="K211" s="27">
        <f t="shared" si="48"/>
        <v>32.18619504843187</v>
      </c>
      <c r="L211" s="16"/>
      <c r="M211" s="59">
        <f t="shared" si="49"/>
        <v>-1</v>
      </c>
      <c r="N211" s="52">
        <f t="shared" ca="1" si="46"/>
        <v>-1</v>
      </c>
      <c r="O211" s="99" t="str">
        <f t="shared" ca="1" si="50"/>
        <v/>
      </c>
      <c r="P211" s="102" t="str">
        <f t="shared" ca="1" si="53"/>
        <v/>
      </c>
      <c r="Q211" s="29">
        <f t="shared" si="52"/>
        <v>6010</v>
      </c>
      <c r="R211" s="102" t="str">
        <f t="shared" ca="1" si="54"/>
        <v/>
      </c>
      <c r="S211" s="53">
        <f t="shared" ca="1" si="47"/>
        <v>32.279888742125564</v>
      </c>
    </row>
    <row r="212" spans="1:19">
      <c r="A212">
        <v>202</v>
      </c>
      <c r="B212" s="26">
        <f>SUM('Données BMP'!J207:L207)-'Données BMP'!N207</f>
        <v>152</v>
      </c>
      <c r="C212" s="16"/>
      <c r="D212" s="16">
        <f t="shared" si="43"/>
        <v>182.6036036036036</v>
      </c>
      <c r="E212" s="16">
        <f t="shared" si="41"/>
        <v>160.66</v>
      </c>
      <c r="F212" s="16">
        <f t="shared" si="42"/>
        <v>161.08108108108109</v>
      </c>
      <c r="G212" s="16">
        <f t="shared" si="51"/>
        <v>157.19999999999999</v>
      </c>
      <c r="H212" s="16">
        <f t="shared" si="44"/>
        <v>152</v>
      </c>
      <c r="I212" s="16"/>
      <c r="J212" s="27">
        <f t="shared" si="45"/>
        <v>158.27304054054053</v>
      </c>
      <c r="K212" s="27">
        <f t="shared" si="48"/>
        <v>32.467276129512953</v>
      </c>
      <c r="L212" s="16"/>
      <c r="M212" s="59">
        <f t="shared" si="49"/>
        <v>1</v>
      </c>
      <c r="N212" s="52">
        <f t="shared" ca="1" si="46"/>
        <v>1</v>
      </c>
      <c r="O212" s="99" t="str">
        <f t="shared" ca="1" si="50"/>
        <v/>
      </c>
      <c r="P212" s="102" t="str">
        <f t="shared" ca="1" si="53"/>
        <v/>
      </c>
      <c r="Q212" s="29">
        <f t="shared" si="52"/>
        <v>6020</v>
      </c>
      <c r="R212" s="102" t="str">
        <f t="shared" ca="1" si="54"/>
        <v/>
      </c>
      <c r="S212" s="53">
        <f t="shared" ca="1" si="47"/>
        <v>33.387343697080524</v>
      </c>
    </row>
    <row r="213" spans="1:19">
      <c r="A213">
        <v>203</v>
      </c>
      <c r="B213" s="26">
        <f>SUM('Données BMP'!J208:L208)-'Données BMP'!N208</f>
        <v>161</v>
      </c>
      <c r="C213" s="16"/>
      <c r="D213" s="16">
        <f t="shared" si="43"/>
        <v>180.88288288288288</v>
      </c>
      <c r="E213" s="16">
        <f t="shared" si="41"/>
        <v>160.52000000000001</v>
      </c>
      <c r="F213" s="16">
        <f t="shared" si="42"/>
        <v>160.48648648648648</v>
      </c>
      <c r="G213" s="16">
        <f t="shared" si="51"/>
        <v>163.80000000000001</v>
      </c>
      <c r="H213" s="16">
        <f t="shared" si="44"/>
        <v>161</v>
      </c>
      <c r="I213" s="16"/>
      <c r="J213" s="27">
        <f t="shared" si="45"/>
        <v>161.03324324324325</v>
      </c>
      <c r="K213" s="27">
        <f t="shared" si="48"/>
        <v>35.227478832215667</v>
      </c>
      <c r="L213" s="16"/>
      <c r="M213" s="59">
        <f t="shared" si="49"/>
        <v>9</v>
      </c>
      <c r="N213" s="52">
        <f t="shared" ca="1" si="46"/>
        <v>9</v>
      </c>
      <c r="O213" s="99" t="str">
        <f t="shared" ca="1" si="50"/>
        <v/>
      </c>
      <c r="P213" s="102" t="str">
        <f t="shared" ca="1" si="53"/>
        <v/>
      </c>
      <c r="Q213" s="29">
        <f t="shared" si="52"/>
        <v>6030</v>
      </c>
      <c r="R213" s="102" t="str">
        <f t="shared" ca="1" si="54"/>
        <v/>
      </c>
      <c r="S213" s="53">
        <f t="shared" ca="1" si="47"/>
        <v>36.11058694032377</v>
      </c>
    </row>
    <row r="214" spans="1:19">
      <c r="A214">
        <v>204</v>
      </c>
      <c r="B214" s="26">
        <f>SUM('Données BMP'!J209:L209)-'Données BMP'!N209</f>
        <v>170</v>
      </c>
      <c r="C214" s="16"/>
      <c r="D214" s="16">
        <f t="shared" si="43"/>
        <v>179.24324324324326</v>
      </c>
      <c r="E214" s="16">
        <f t="shared" ref="E214:E277" si="55">AVERAGE(B202:B251)</f>
        <v>160.12</v>
      </c>
      <c r="F214" s="16">
        <f t="shared" si="42"/>
        <v>160.13513513513513</v>
      </c>
      <c r="G214" s="16">
        <f t="shared" si="51"/>
        <v>168.8</v>
      </c>
      <c r="H214" s="16">
        <f t="shared" si="44"/>
        <v>170</v>
      </c>
      <c r="I214" s="16"/>
      <c r="J214" s="27">
        <f t="shared" si="45"/>
        <v>163.68256756756756</v>
      </c>
      <c r="K214" s="27">
        <f t="shared" si="48"/>
        <v>37.876803156539978</v>
      </c>
      <c r="L214" s="16"/>
      <c r="M214" s="59">
        <f t="shared" si="49"/>
        <v>9</v>
      </c>
      <c r="N214" s="52">
        <f t="shared" ca="1" si="46"/>
        <v>9</v>
      </c>
      <c r="O214" s="99" t="str">
        <f t="shared" ca="1" si="50"/>
        <v/>
      </c>
      <c r="P214" s="102" t="str">
        <f t="shared" ca="1" si="53"/>
        <v/>
      </c>
      <c r="Q214" s="29">
        <f t="shared" si="52"/>
        <v>6040</v>
      </c>
      <c r="R214" s="102" t="str">
        <f t="shared" ca="1" si="54"/>
        <v/>
      </c>
      <c r="S214" s="53">
        <f t="shared" ca="1" si="47"/>
        <v>38.972929282666115</v>
      </c>
    </row>
    <row r="215" spans="1:19">
      <c r="A215">
        <v>205</v>
      </c>
      <c r="B215" s="26">
        <f>SUM('Données BMP'!J210:L210)-'Données BMP'!N210</f>
        <v>185</v>
      </c>
      <c r="C215" s="16"/>
      <c r="D215" s="16">
        <f t="shared" si="43"/>
        <v>177.66666666666666</v>
      </c>
      <c r="E215" s="16">
        <f t="shared" si="55"/>
        <v>159.80000000000001</v>
      </c>
      <c r="F215" s="16">
        <f t="shared" si="42"/>
        <v>159.8918918918919</v>
      </c>
      <c r="G215" s="16">
        <f t="shared" si="51"/>
        <v>166.4</v>
      </c>
      <c r="H215" s="16">
        <f t="shared" si="44"/>
        <v>185</v>
      </c>
      <c r="I215" s="16"/>
      <c r="J215" s="27">
        <f t="shared" si="45"/>
        <v>166.97094594594597</v>
      </c>
      <c r="K215" s="27">
        <f t="shared" si="48"/>
        <v>41.165181534918389</v>
      </c>
      <c r="L215" s="16"/>
      <c r="M215" s="59">
        <f t="shared" si="49"/>
        <v>15</v>
      </c>
      <c r="N215" s="52">
        <f t="shared" ca="1" si="46"/>
        <v>15</v>
      </c>
      <c r="O215" s="99" t="str">
        <f t="shared" ca="1" si="50"/>
        <v/>
      </c>
      <c r="P215" s="102" t="str">
        <f t="shared" ca="1" si="53"/>
        <v/>
      </c>
      <c r="Q215" s="29">
        <f t="shared" si="52"/>
        <v>6050</v>
      </c>
      <c r="R215" s="102" t="str">
        <f t="shared" ca="1" si="54"/>
        <v/>
      </c>
      <c r="S215" s="53">
        <f t="shared" ca="1" si="47"/>
        <v>39.964010363747214</v>
      </c>
    </row>
    <row r="216" spans="1:19">
      <c r="A216">
        <v>206</v>
      </c>
      <c r="B216" s="26">
        <f>SUM('Données BMP'!J211:L211)-'Données BMP'!N211</f>
        <v>176</v>
      </c>
      <c r="C216" s="16"/>
      <c r="D216" s="16">
        <f t="shared" si="43"/>
        <v>176.1081081081081</v>
      </c>
      <c r="E216" s="16">
        <f t="shared" si="55"/>
        <v>159.47999999999999</v>
      </c>
      <c r="F216" s="16">
        <f t="shared" si="42"/>
        <v>159.86486486486487</v>
      </c>
      <c r="G216" s="16">
        <f t="shared" si="51"/>
        <v>156</v>
      </c>
      <c r="H216" s="16">
        <f t="shared" si="44"/>
        <v>176</v>
      </c>
      <c r="I216" s="16"/>
      <c r="J216" s="27">
        <f t="shared" si="45"/>
        <v>163.36743243243245</v>
      </c>
      <c r="K216" s="27">
        <f t="shared" si="48"/>
        <v>37.56166802140487</v>
      </c>
      <c r="L216" s="16"/>
      <c r="M216" s="59">
        <f t="shared" si="49"/>
        <v>-9</v>
      </c>
      <c r="N216" s="52">
        <f t="shared" ca="1" si="46"/>
        <v>-9</v>
      </c>
      <c r="O216" s="99" t="str">
        <f t="shared" ca="1" si="50"/>
        <v/>
      </c>
      <c r="P216" s="102" t="str">
        <f t="shared" ca="1" si="53"/>
        <v/>
      </c>
      <c r="Q216" s="29">
        <f t="shared" si="52"/>
        <v>6060</v>
      </c>
      <c r="R216" s="102" t="str">
        <f t="shared" ca="1" si="54"/>
        <v/>
      </c>
      <c r="S216" s="53">
        <f t="shared" ca="1" si="47"/>
        <v>34.154168021404864</v>
      </c>
    </row>
    <row r="217" spans="1:19">
      <c r="A217">
        <v>207</v>
      </c>
      <c r="B217" s="26">
        <f>SUM('Données BMP'!J212:L212)-'Données BMP'!N212</f>
        <v>140</v>
      </c>
      <c r="C217" s="16"/>
      <c r="D217" s="16">
        <f t="shared" si="43"/>
        <v>174.67567567567568</v>
      </c>
      <c r="E217" s="16">
        <f t="shared" si="55"/>
        <v>159.30000000000001</v>
      </c>
      <c r="F217" s="16">
        <f t="shared" si="42"/>
        <v>159.86486486486487</v>
      </c>
      <c r="G217" s="16">
        <f t="shared" si="51"/>
        <v>146.4</v>
      </c>
      <c r="H217" s="16">
        <f t="shared" si="44"/>
        <v>140</v>
      </c>
      <c r="I217" s="16"/>
      <c r="J217" s="27">
        <f t="shared" si="45"/>
        <v>153.14493243243243</v>
      </c>
      <c r="K217" s="27">
        <f t="shared" si="48"/>
        <v>27.339168021404845</v>
      </c>
      <c r="L217" s="16"/>
      <c r="M217" s="59">
        <f t="shared" si="49"/>
        <v>-36</v>
      </c>
      <c r="N217" s="52">
        <f t="shared" ca="1" si="46"/>
        <v>-36</v>
      </c>
      <c r="O217" s="99" t="str">
        <f t="shared" ca="1" si="50"/>
        <v>P</v>
      </c>
      <c r="P217" s="102" t="str">
        <f t="shared" ca="1" si="53"/>
        <v>P</v>
      </c>
      <c r="Q217" s="29">
        <f t="shared" si="52"/>
        <v>6070</v>
      </c>
      <c r="R217" s="102" t="str">
        <f t="shared" ca="1" si="54"/>
        <v>P 6070</v>
      </c>
      <c r="S217" s="53">
        <f t="shared" ca="1" si="47"/>
        <v>24.538041895278724</v>
      </c>
    </row>
    <row r="218" spans="1:19">
      <c r="A218">
        <v>208</v>
      </c>
      <c r="B218" s="26">
        <f>SUM('Données BMP'!J213:L213)-'Données BMP'!N213</f>
        <v>109</v>
      </c>
      <c r="C218" s="16"/>
      <c r="D218" s="16">
        <f t="shared" si="43"/>
        <v>173.33333333333334</v>
      </c>
      <c r="E218" s="16">
        <f t="shared" si="55"/>
        <v>159.1</v>
      </c>
      <c r="F218" s="16">
        <f t="shared" ref="F218:F281" si="56">AVERAGE(B202:B238)</f>
        <v>160.1081081081081</v>
      </c>
      <c r="G218" s="16">
        <f t="shared" si="51"/>
        <v>140.4</v>
      </c>
      <c r="H218" s="16">
        <f t="shared" si="44"/>
        <v>109</v>
      </c>
      <c r="I218" s="16"/>
      <c r="J218" s="27">
        <f t="shared" si="45"/>
        <v>144.74155405405406</v>
      </c>
      <c r="K218" s="27">
        <f t="shared" si="48"/>
        <v>18.935789643026482</v>
      </c>
      <c r="L218" s="16"/>
      <c r="M218" s="59">
        <f t="shared" si="49"/>
        <v>-31</v>
      </c>
      <c r="N218" s="52">
        <f t="shared" ca="1" si="46"/>
        <v>-31</v>
      </c>
      <c r="O218" s="99" t="str">
        <f t="shared" ca="1" si="50"/>
        <v>P</v>
      </c>
      <c r="P218" s="102" t="str">
        <f t="shared" ca="1" si="53"/>
        <v/>
      </c>
      <c r="Q218" s="29">
        <f t="shared" si="52"/>
        <v>6080</v>
      </c>
      <c r="R218" s="102" t="str">
        <f t="shared" ca="1" si="54"/>
        <v/>
      </c>
      <c r="S218" s="53">
        <f t="shared" ca="1" si="47"/>
        <v>20.159573426810265</v>
      </c>
    </row>
    <row r="219" spans="1:19">
      <c r="A219">
        <v>209</v>
      </c>
      <c r="B219" s="26">
        <f>SUM('Données BMP'!J214:L214)-'Données BMP'!N214</f>
        <v>122</v>
      </c>
      <c r="C219" s="16"/>
      <c r="D219" s="16">
        <f t="shared" si="43"/>
        <v>172.03603603603602</v>
      </c>
      <c r="E219" s="16">
        <f t="shared" si="55"/>
        <v>158.86000000000001</v>
      </c>
      <c r="F219" s="16">
        <f t="shared" si="56"/>
        <v>160.81081081081081</v>
      </c>
      <c r="G219" s="16">
        <f t="shared" si="51"/>
        <v>141.19999999999999</v>
      </c>
      <c r="H219" s="16">
        <f t="shared" si="44"/>
        <v>122</v>
      </c>
      <c r="I219" s="16"/>
      <c r="J219" s="27">
        <f t="shared" si="45"/>
        <v>148.41290540540541</v>
      </c>
      <c r="K219" s="27">
        <f t="shared" si="48"/>
        <v>22.607140994377829</v>
      </c>
      <c r="L219" s="16"/>
      <c r="M219" s="59">
        <f t="shared" si="49"/>
        <v>13</v>
      </c>
      <c r="N219" s="52">
        <f t="shared" ca="1" si="46"/>
        <v>13</v>
      </c>
      <c r="O219" s="99" t="str">
        <f t="shared" ca="1" si="50"/>
        <v/>
      </c>
      <c r="P219" s="102" t="str">
        <f t="shared" ca="1" si="53"/>
        <v/>
      </c>
      <c r="Q219" s="29">
        <f t="shared" si="52"/>
        <v>6090</v>
      </c>
      <c r="R219" s="102" t="str">
        <f t="shared" ca="1" si="54"/>
        <v/>
      </c>
      <c r="S219" s="53">
        <f t="shared" ca="1" si="47"/>
        <v>25.706150003386835</v>
      </c>
    </row>
    <row r="220" spans="1:19">
      <c r="A220">
        <v>210</v>
      </c>
      <c r="B220" s="26">
        <f>SUM('Données BMP'!J215:L215)-'Données BMP'!N215</f>
        <v>155</v>
      </c>
      <c r="C220" s="16"/>
      <c r="D220" s="16">
        <f t="shared" si="43"/>
        <v>170.7117117117117</v>
      </c>
      <c r="E220" s="16">
        <f t="shared" si="55"/>
        <v>158.62</v>
      </c>
      <c r="F220" s="16">
        <f t="shared" si="56"/>
        <v>160.86486486486487</v>
      </c>
      <c r="G220" s="16">
        <f t="shared" si="51"/>
        <v>149.6</v>
      </c>
      <c r="H220" s="16">
        <f t="shared" si="44"/>
        <v>155</v>
      </c>
      <c r="I220" s="16"/>
      <c r="J220" s="27">
        <f t="shared" si="45"/>
        <v>157.70993243243242</v>
      </c>
      <c r="K220" s="27">
        <f t="shared" si="48"/>
        <v>31.904168021404843</v>
      </c>
      <c r="L220" s="16"/>
      <c r="M220" s="59">
        <f t="shared" si="49"/>
        <v>33</v>
      </c>
      <c r="N220" s="52">
        <f t="shared" ca="1" si="46"/>
        <v>33</v>
      </c>
      <c r="O220" s="99" t="str">
        <f t="shared" ca="1" si="50"/>
        <v/>
      </c>
      <c r="P220" s="102" t="str">
        <f t="shared" ca="1" si="53"/>
        <v/>
      </c>
      <c r="Q220" s="29">
        <f t="shared" si="52"/>
        <v>6100</v>
      </c>
      <c r="R220" s="102" t="str">
        <f t="shared" ca="1" si="54"/>
        <v/>
      </c>
      <c r="S220" s="53">
        <f t="shared" ca="1" si="47"/>
        <v>34.405361715098536</v>
      </c>
    </row>
    <row r="221" spans="1:19">
      <c r="A221">
        <v>211</v>
      </c>
      <c r="B221" s="26">
        <f>SUM('Données BMP'!J216:L216)-'Données BMP'!N216</f>
        <v>180</v>
      </c>
      <c r="C221" s="16"/>
      <c r="D221" s="16">
        <f t="shared" si="43"/>
        <v>169.41441441441441</v>
      </c>
      <c r="E221" s="16">
        <f t="shared" si="55"/>
        <v>158.4</v>
      </c>
      <c r="F221" s="16">
        <f t="shared" si="56"/>
        <v>160.02702702702703</v>
      </c>
      <c r="G221" s="16">
        <f t="shared" si="51"/>
        <v>163.19999999999999</v>
      </c>
      <c r="H221" s="16">
        <f t="shared" si="44"/>
        <v>180</v>
      </c>
      <c r="I221" s="16"/>
      <c r="J221" s="27">
        <f t="shared" si="45"/>
        <v>165.2135135135135</v>
      </c>
      <c r="K221" s="27">
        <f t="shared" si="48"/>
        <v>39.407749102485923</v>
      </c>
      <c r="L221" s="16"/>
      <c r="M221" s="59">
        <f t="shared" si="49"/>
        <v>25</v>
      </c>
      <c r="N221" s="52">
        <f t="shared" ca="1" si="46"/>
        <v>25</v>
      </c>
      <c r="O221" s="99" t="str">
        <f t="shared" ca="1" si="50"/>
        <v/>
      </c>
      <c r="P221" s="102" t="str">
        <f t="shared" ca="1" si="53"/>
        <v/>
      </c>
      <c r="Q221" s="29">
        <f t="shared" si="52"/>
        <v>6110</v>
      </c>
      <c r="R221" s="102" t="str">
        <f t="shared" ca="1" si="54"/>
        <v/>
      </c>
      <c r="S221" s="53">
        <f t="shared" ca="1" si="47"/>
        <v>39.738199552936379</v>
      </c>
    </row>
    <row r="222" spans="1:19">
      <c r="A222">
        <v>212</v>
      </c>
      <c r="B222" s="26">
        <f>SUM('Données BMP'!J217:L217)-'Données BMP'!N217</f>
        <v>182</v>
      </c>
      <c r="C222" s="16"/>
      <c r="D222" s="16">
        <f t="shared" si="43"/>
        <v>168.11711711711712</v>
      </c>
      <c r="E222" s="16">
        <f t="shared" si="55"/>
        <v>158.32</v>
      </c>
      <c r="F222" s="16">
        <f t="shared" si="56"/>
        <v>158.72972972972974</v>
      </c>
      <c r="G222" s="16">
        <f t="shared" si="51"/>
        <v>172.4</v>
      </c>
      <c r="H222" s="16">
        <f t="shared" si="44"/>
        <v>182</v>
      </c>
      <c r="I222" s="16"/>
      <c r="J222" s="27">
        <f t="shared" si="45"/>
        <v>166.20486486486487</v>
      </c>
      <c r="K222" s="27">
        <f t="shared" si="48"/>
        <v>40.399100453837292</v>
      </c>
      <c r="L222" s="16"/>
      <c r="M222" s="59">
        <f t="shared" si="49"/>
        <v>2</v>
      </c>
      <c r="N222" s="52">
        <f t="shared" ca="1" si="46"/>
        <v>2</v>
      </c>
      <c r="O222" s="99" t="str">
        <f t="shared" ca="1" si="50"/>
        <v/>
      </c>
      <c r="P222" s="102" t="str">
        <f t="shared" ca="1" si="53"/>
        <v/>
      </c>
      <c r="Q222" s="29">
        <f t="shared" si="52"/>
        <v>6120</v>
      </c>
      <c r="R222" s="102" t="str">
        <f t="shared" ca="1" si="54"/>
        <v/>
      </c>
      <c r="S222" s="53">
        <f t="shared" ca="1" si="47"/>
        <v>39.920812165549002</v>
      </c>
    </row>
    <row r="223" spans="1:19">
      <c r="A223">
        <v>213</v>
      </c>
      <c r="B223" s="26">
        <f>SUM('Données BMP'!J218:L218)-'Données BMP'!N218</f>
        <v>177</v>
      </c>
      <c r="C223" s="16"/>
      <c r="D223" s="16">
        <f t="shared" si="43"/>
        <v>166.86486486486487</v>
      </c>
      <c r="E223" s="16">
        <f t="shared" si="55"/>
        <v>158.36000000000001</v>
      </c>
      <c r="F223" s="16">
        <f t="shared" si="56"/>
        <v>158</v>
      </c>
      <c r="G223" s="16">
        <f t="shared" si="51"/>
        <v>173.8</v>
      </c>
      <c r="H223" s="16">
        <f t="shared" si="44"/>
        <v>177</v>
      </c>
      <c r="I223" s="16"/>
      <c r="J223" s="27">
        <f t="shared" si="45"/>
        <v>164.77</v>
      </c>
      <c r="K223" s="27">
        <f t="shared" si="48"/>
        <v>38.964235588972429</v>
      </c>
      <c r="L223" s="16"/>
      <c r="M223" s="59">
        <f t="shared" si="49"/>
        <v>-5</v>
      </c>
      <c r="N223" s="52">
        <f t="shared" ca="1" si="46"/>
        <v>-5</v>
      </c>
      <c r="O223" s="99" t="str">
        <f t="shared" ca="1" si="50"/>
        <v/>
      </c>
      <c r="P223" s="102" t="str">
        <f t="shared" ca="1" si="53"/>
        <v/>
      </c>
      <c r="Q223" s="29">
        <f t="shared" si="52"/>
        <v>6130</v>
      </c>
      <c r="R223" s="102" t="str">
        <f t="shared" ca="1" si="54"/>
        <v/>
      </c>
      <c r="S223" s="53">
        <f t="shared" ca="1" si="47"/>
        <v>38.045564417801252</v>
      </c>
    </row>
    <row r="224" spans="1:19">
      <c r="A224">
        <v>214</v>
      </c>
      <c r="B224" s="26">
        <f>SUM('Données BMP'!J219:L219)-'Données BMP'!N219</f>
        <v>168</v>
      </c>
      <c r="C224" s="16"/>
      <c r="D224" s="16">
        <f t="shared" si="43"/>
        <v>165.65765765765767</v>
      </c>
      <c r="E224" s="16">
        <f t="shared" si="55"/>
        <v>158.82</v>
      </c>
      <c r="F224" s="16">
        <f t="shared" si="56"/>
        <v>157.97297297297297</v>
      </c>
      <c r="G224" s="16">
        <f t="shared" si="51"/>
        <v>169.4</v>
      </c>
      <c r="H224" s="16">
        <f t="shared" si="44"/>
        <v>168</v>
      </c>
      <c r="I224" s="16"/>
      <c r="J224" s="27">
        <f t="shared" si="45"/>
        <v>162.01398648648649</v>
      </c>
      <c r="K224" s="27">
        <f t="shared" si="48"/>
        <v>36.208222075458906</v>
      </c>
      <c r="L224" s="16"/>
      <c r="M224" s="59">
        <f t="shared" si="49"/>
        <v>-9</v>
      </c>
      <c r="N224" s="52">
        <f t="shared" ca="1" si="46"/>
        <v>-9</v>
      </c>
      <c r="O224" s="99" t="str">
        <f t="shared" ca="1" si="50"/>
        <v/>
      </c>
      <c r="P224" s="102" t="str">
        <f t="shared" ca="1" si="53"/>
        <v/>
      </c>
      <c r="Q224" s="29">
        <f t="shared" si="52"/>
        <v>6140</v>
      </c>
      <c r="R224" s="102" t="str">
        <f t="shared" ca="1" si="54"/>
        <v/>
      </c>
      <c r="S224" s="53">
        <f t="shared" ca="1" si="47"/>
        <v>35.565271625008457</v>
      </c>
    </row>
    <row r="225" spans="1:19">
      <c r="A225">
        <v>215</v>
      </c>
      <c r="B225" s="26">
        <f>SUM('Données BMP'!J220:L220)-'Données BMP'!N220</f>
        <v>162</v>
      </c>
      <c r="C225" s="16"/>
      <c r="D225" s="16">
        <f t="shared" si="43"/>
        <v>164.46846846846847</v>
      </c>
      <c r="E225" s="16">
        <f t="shared" si="55"/>
        <v>159.19999999999999</v>
      </c>
      <c r="F225" s="16">
        <f t="shared" si="56"/>
        <v>158.27027027027026</v>
      </c>
      <c r="G225" s="16">
        <f t="shared" si="51"/>
        <v>164.4</v>
      </c>
      <c r="H225" s="16">
        <f t="shared" si="44"/>
        <v>162</v>
      </c>
      <c r="I225" s="16"/>
      <c r="J225" s="27">
        <f t="shared" si="45"/>
        <v>160.08513513513515</v>
      </c>
      <c r="K225" s="27">
        <f t="shared" si="48"/>
        <v>34.279370724107565</v>
      </c>
      <c r="L225" s="16"/>
      <c r="M225" s="59">
        <f t="shared" si="49"/>
        <v>-6</v>
      </c>
      <c r="N225" s="52">
        <f t="shared" ca="1" si="46"/>
        <v>-6</v>
      </c>
      <c r="O225" s="99" t="str">
        <f t="shared" ca="1" si="50"/>
        <v/>
      </c>
      <c r="P225" s="102" t="str">
        <f t="shared" ca="1" si="53"/>
        <v/>
      </c>
      <c r="Q225" s="29">
        <f t="shared" si="52"/>
        <v>6150</v>
      </c>
      <c r="R225" s="102" t="str">
        <f t="shared" ca="1" si="54"/>
        <v/>
      </c>
      <c r="S225" s="53">
        <f t="shared" ca="1" si="47"/>
        <v>33.840609462846309</v>
      </c>
    </row>
    <row r="226" spans="1:19">
      <c r="A226">
        <v>216</v>
      </c>
      <c r="B226" s="26">
        <f>SUM('Données BMP'!J221:L221)-'Données BMP'!N221</f>
        <v>158</v>
      </c>
      <c r="C226" s="16"/>
      <c r="D226" s="16">
        <f t="shared" si="43"/>
        <v>163.2882882882883</v>
      </c>
      <c r="E226" s="16">
        <f t="shared" si="55"/>
        <v>158.94</v>
      </c>
      <c r="F226" s="16">
        <f t="shared" si="56"/>
        <v>158.70270270270271</v>
      </c>
      <c r="G226" s="16">
        <f t="shared" si="51"/>
        <v>160.4</v>
      </c>
      <c r="H226" s="16">
        <f t="shared" si="44"/>
        <v>158</v>
      </c>
      <c r="I226" s="16"/>
      <c r="J226" s="27">
        <f t="shared" si="45"/>
        <v>158.76885135135137</v>
      </c>
      <c r="K226" s="27">
        <f t="shared" si="48"/>
        <v>32.963086940323791</v>
      </c>
      <c r="L226" s="16"/>
      <c r="M226" s="59">
        <f t="shared" si="49"/>
        <v>-4</v>
      </c>
      <c r="N226" s="52">
        <f t="shared" ca="1" si="46"/>
        <v>-4</v>
      </c>
      <c r="O226" s="99" t="str">
        <f t="shared" ca="1" si="50"/>
        <v/>
      </c>
      <c r="P226" s="102" t="str">
        <f t="shared" ca="1" si="53"/>
        <v/>
      </c>
      <c r="Q226" s="29">
        <f t="shared" si="52"/>
        <v>6160</v>
      </c>
      <c r="R226" s="102" t="str">
        <f t="shared" ca="1" si="54"/>
        <v/>
      </c>
      <c r="S226" s="53">
        <f t="shared" ca="1" si="47"/>
        <v>32.827163516900356</v>
      </c>
    </row>
    <row r="227" spans="1:19">
      <c r="A227">
        <v>217</v>
      </c>
      <c r="B227" s="26">
        <f>SUM('Données BMP'!J222:L222)-'Données BMP'!N222</f>
        <v>157</v>
      </c>
      <c r="C227" s="16"/>
      <c r="D227" s="16">
        <f t="shared" si="43"/>
        <v>162.07207207207207</v>
      </c>
      <c r="E227" s="16">
        <f t="shared" si="55"/>
        <v>158.04</v>
      </c>
      <c r="F227" s="16">
        <f t="shared" si="56"/>
        <v>159.16216216216216</v>
      </c>
      <c r="G227" s="16">
        <f t="shared" si="51"/>
        <v>158.19999999999999</v>
      </c>
      <c r="H227" s="16">
        <f t="shared" si="44"/>
        <v>157</v>
      </c>
      <c r="I227" s="16"/>
      <c r="J227" s="27">
        <f t="shared" si="45"/>
        <v>158.36108108108107</v>
      </c>
      <c r="K227" s="27">
        <f t="shared" si="48"/>
        <v>32.555316670053486</v>
      </c>
      <c r="L227" s="16"/>
      <c r="M227" s="59">
        <f t="shared" si="49"/>
        <v>-1</v>
      </c>
      <c r="N227" s="52">
        <f t="shared" ca="1" si="46"/>
        <v>-1</v>
      </c>
      <c r="O227" s="99" t="str">
        <f t="shared" ca="1" si="50"/>
        <v/>
      </c>
      <c r="P227" s="102" t="str">
        <f t="shared" ca="1" si="53"/>
        <v/>
      </c>
      <c r="Q227" s="29">
        <f t="shared" si="52"/>
        <v>6170</v>
      </c>
      <c r="R227" s="102" t="str">
        <f t="shared" ca="1" si="54"/>
        <v/>
      </c>
      <c r="S227" s="53">
        <f t="shared" ca="1" si="47"/>
        <v>32.581104958341776</v>
      </c>
    </row>
    <row r="228" spans="1:19">
      <c r="A228">
        <v>218</v>
      </c>
      <c r="B228" s="26">
        <f>SUM('Données BMP'!J223:L223)-'Données BMP'!N223</f>
        <v>157</v>
      </c>
      <c r="C228" s="16"/>
      <c r="D228" s="16">
        <f t="shared" si="43"/>
        <v>160.82882882882882</v>
      </c>
      <c r="E228" s="16">
        <f t="shared" si="55"/>
        <v>156.54</v>
      </c>
      <c r="F228" s="16">
        <f t="shared" si="56"/>
        <v>159.8918918918919</v>
      </c>
      <c r="G228" s="16">
        <f t="shared" si="51"/>
        <v>157.4</v>
      </c>
      <c r="H228" s="16">
        <f t="shared" si="44"/>
        <v>157</v>
      </c>
      <c r="I228" s="16"/>
      <c r="J228" s="27">
        <f t="shared" si="45"/>
        <v>158.43844594594594</v>
      </c>
      <c r="K228" s="27">
        <f t="shared" si="48"/>
        <v>32.632681534918362</v>
      </c>
      <c r="L228" s="16"/>
      <c r="M228" s="59">
        <f t="shared" si="49"/>
        <v>0</v>
      </c>
      <c r="N228" s="52">
        <f t="shared" ca="1" si="46"/>
        <v>0</v>
      </c>
      <c r="O228" s="99" t="str">
        <f t="shared" ca="1" si="50"/>
        <v/>
      </c>
      <c r="P228" s="102" t="str">
        <f t="shared" ca="1" si="53"/>
        <v/>
      </c>
      <c r="Q228" s="29">
        <f t="shared" si="52"/>
        <v>6180</v>
      </c>
      <c r="R228" s="102" t="str">
        <f t="shared" ca="1" si="54"/>
        <v/>
      </c>
      <c r="S228" s="53">
        <f t="shared" ca="1" si="47"/>
        <v>32.69844730068413</v>
      </c>
    </row>
    <row r="229" spans="1:19">
      <c r="A229">
        <v>219</v>
      </c>
      <c r="B229" s="26">
        <f>SUM('Données BMP'!J224:L224)-'Données BMP'!N224</f>
        <v>157</v>
      </c>
      <c r="C229" s="16"/>
      <c r="D229" s="16">
        <f t="shared" si="43"/>
        <v>159.64864864864865</v>
      </c>
      <c r="E229" s="16">
        <f t="shared" si="55"/>
        <v>155.54</v>
      </c>
      <c r="F229" s="16">
        <f t="shared" si="56"/>
        <v>160.48648648648648</v>
      </c>
      <c r="G229" s="16">
        <f t="shared" si="51"/>
        <v>157.6</v>
      </c>
      <c r="H229" s="16">
        <f t="shared" si="44"/>
        <v>157</v>
      </c>
      <c r="I229" s="16"/>
      <c r="J229" s="27">
        <f t="shared" si="45"/>
        <v>158.63574324324324</v>
      </c>
      <c r="K229" s="27">
        <f t="shared" si="48"/>
        <v>32.829978832215659</v>
      </c>
      <c r="L229" s="16"/>
      <c r="M229" s="59">
        <f t="shared" si="49"/>
        <v>0</v>
      </c>
      <c r="N229" s="52">
        <f t="shared" ca="1" si="46"/>
        <v>0</v>
      </c>
      <c r="O229" s="99" t="str">
        <f t="shared" ca="1" si="50"/>
        <v/>
      </c>
      <c r="P229" s="102" t="str">
        <f t="shared" ca="1" si="53"/>
        <v/>
      </c>
      <c r="Q229" s="29">
        <f t="shared" si="52"/>
        <v>6190</v>
      </c>
      <c r="R229" s="102" t="str">
        <f t="shared" ca="1" si="54"/>
        <v/>
      </c>
      <c r="S229" s="53">
        <f t="shared" ca="1" si="47"/>
        <v>32.957659012395844</v>
      </c>
    </row>
    <row r="230" spans="1:19">
      <c r="A230">
        <v>220</v>
      </c>
      <c r="B230" s="26">
        <f>SUM('Données BMP'!J225:L225)-'Données BMP'!N225</f>
        <v>158</v>
      </c>
      <c r="C230" s="16"/>
      <c r="D230" s="16">
        <f t="shared" si="43"/>
        <v>158.62162162162161</v>
      </c>
      <c r="E230" s="16">
        <f t="shared" si="55"/>
        <v>155.88</v>
      </c>
      <c r="F230" s="16">
        <f t="shared" si="56"/>
        <v>160.56756756756758</v>
      </c>
      <c r="G230" s="16">
        <f t="shared" si="51"/>
        <v>158</v>
      </c>
      <c r="H230" s="16">
        <f t="shared" si="44"/>
        <v>158</v>
      </c>
      <c r="I230" s="16"/>
      <c r="J230" s="27">
        <f t="shared" si="45"/>
        <v>159.01878378378379</v>
      </c>
      <c r="K230" s="27">
        <f t="shared" si="48"/>
        <v>33.213019372756207</v>
      </c>
      <c r="L230" s="16"/>
      <c r="M230" s="59">
        <f t="shared" si="49"/>
        <v>1</v>
      </c>
      <c r="N230" s="52">
        <f t="shared" ca="1" si="46"/>
        <v>1</v>
      </c>
      <c r="O230" s="99" t="str">
        <f t="shared" ca="1" si="50"/>
        <v/>
      </c>
      <c r="P230" s="102" t="str">
        <f t="shared" ca="1" si="53"/>
        <v/>
      </c>
      <c r="Q230" s="29">
        <f t="shared" si="52"/>
        <v>6200</v>
      </c>
      <c r="R230" s="102" t="str">
        <f t="shared" ca="1" si="54"/>
        <v/>
      </c>
      <c r="S230" s="53">
        <f t="shared" ca="1" si="47"/>
        <v>33.274956309693145</v>
      </c>
    </row>
    <row r="231" spans="1:19">
      <c r="A231">
        <v>221</v>
      </c>
      <c r="B231" s="26">
        <f>SUM('Données BMP'!J226:L226)-'Données BMP'!N226</f>
        <v>159</v>
      </c>
      <c r="C231" s="16"/>
      <c r="D231" s="16">
        <f t="shared" si="43"/>
        <v>157.91891891891891</v>
      </c>
      <c r="E231" s="16">
        <f t="shared" si="55"/>
        <v>156.88</v>
      </c>
      <c r="F231" s="16">
        <f t="shared" si="56"/>
        <v>160.18918918918919</v>
      </c>
      <c r="G231" s="16">
        <f t="shared" si="51"/>
        <v>158</v>
      </c>
      <c r="H231" s="16">
        <f t="shared" si="44"/>
        <v>159</v>
      </c>
      <c r="I231" s="16"/>
      <c r="J231" s="27">
        <f t="shared" si="45"/>
        <v>159.2045945945946</v>
      </c>
      <c r="K231" s="27">
        <f t="shared" si="48"/>
        <v>33.398830183567014</v>
      </c>
      <c r="L231" s="16"/>
      <c r="M231" s="59">
        <f t="shared" si="49"/>
        <v>1</v>
      </c>
      <c r="N231" s="52">
        <f t="shared" ca="1" si="46"/>
        <v>1</v>
      </c>
      <c r="O231" s="99" t="str">
        <f t="shared" ca="1" si="50"/>
        <v/>
      </c>
      <c r="P231" s="102" t="str">
        <f t="shared" ca="1" si="53"/>
        <v/>
      </c>
      <c r="Q231" s="29">
        <f t="shared" si="52"/>
        <v>6210</v>
      </c>
      <c r="R231" s="102" t="str">
        <f t="shared" ca="1" si="54"/>
        <v/>
      </c>
      <c r="S231" s="53">
        <f t="shared" ca="1" si="47"/>
        <v>33.250677030413861</v>
      </c>
    </row>
    <row r="232" spans="1:19">
      <c r="A232">
        <v>222</v>
      </c>
      <c r="B232" s="26">
        <f>SUM('Données BMP'!J227:L227)-'Données BMP'!N227</f>
        <v>159</v>
      </c>
      <c r="C232" s="16"/>
      <c r="D232" s="16">
        <f t="shared" si="43"/>
        <v>157.67567567567568</v>
      </c>
      <c r="E232" s="16">
        <f t="shared" si="55"/>
        <v>157.4</v>
      </c>
      <c r="F232" s="16">
        <f t="shared" si="56"/>
        <v>159.27027027027026</v>
      </c>
      <c r="G232" s="16">
        <f t="shared" si="51"/>
        <v>157.6</v>
      </c>
      <c r="H232" s="16">
        <f t="shared" si="44"/>
        <v>159</v>
      </c>
      <c r="I232" s="16"/>
      <c r="J232" s="27">
        <f t="shared" si="45"/>
        <v>158.76013513513513</v>
      </c>
      <c r="K232" s="27">
        <f t="shared" si="48"/>
        <v>32.954370724107548</v>
      </c>
      <c r="L232" s="16"/>
      <c r="M232" s="59">
        <f t="shared" si="49"/>
        <v>0</v>
      </c>
      <c r="N232" s="52">
        <f t="shared" ca="1" si="46"/>
        <v>0</v>
      </c>
      <c r="O232" s="99" t="str">
        <f t="shared" ca="1" si="50"/>
        <v/>
      </c>
      <c r="P232" s="102" t="str">
        <f t="shared" ca="1" si="53"/>
        <v/>
      </c>
      <c r="Q232" s="29">
        <f t="shared" si="52"/>
        <v>6220</v>
      </c>
      <c r="R232" s="102" t="str">
        <f t="shared" ca="1" si="54"/>
        <v/>
      </c>
      <c r="S232" s="53">
        <f t="shared" ca="1" si="47"/>
        <v>32.63527162500845</v>
      </c>
    </row>
    <row r="233" spans="1:19">
      <c r="A233">
        <v>223</v>
      </c>
      <c r="B233" s="26">
        <f>SUM('Données BMP'!J228:L228)-'Données BMP'!N228</f>
        <v>157</v>
      </c>
      <c r="C233" s="16"/>
      <c r="D233" s="16">
        <f t="shared" si="43"/>
        <v>157.48648648648648</v>
      </c>
      <c r="E233" s="16">
        <f t="shared" si="55"/>
        <v>157.12</v>
      </c>
      <c r="F233" s="16">
        <f t="shared" si="56"/>
        <v>158.67567567567568</v>
      </c>
      <c r="G233" s="16">
        <f t="shared" si="51"/>
        <v>156.6</v>
      </c>
      <c r="H233" s="16">
        <f t="shared" si="44"/>
        <v>157</v>
      </c>
      <c r="I233" s="16"/>
      <c r="J233" s="27">
        <f t="shared" si="45"/>
        <v>157.80283783783784</v>
      </c>
      <c r="K233" s="27">
        <f t="shared" si="48"/>
        <v>31.99707342681026</v>
      </c>
      <c r="L233" s="16"/>
      <c r="M233" s="59">
        <f t="shared" si="49"/>
        <v>-2</v>
      </c>
      <c r="N233" s="52">
        <f t="shared" ca="1" si="46"/>
        <v>-2</v>
      </c>
      <c r="O233" s="99" t="str">
        <f t="shared" ca="1" si="50"/>
        <v/>
      </c>
      <c r="P233" s="102" t="str">
        <f t="shared" ca="1" si="53"/>
        <v/>
      </c>
      <c r="Q233" s="29">
        <f t="shared" si="52"/>
        <v>6230</v>
      </c>
      <c r="R233" s="102" t="str">
        <f t="shared" ca="1" si="54"/>
        <v/>
      </c>
      <c r="S233" s="53">
        <f t="shared" ca="1" si="47"/>
        <v>31.894640994377834</v>
      </c>
    </row>
    <row r="234" spans="1:19">
      <c r="A234">
        <v>224</v>
      </c>
      <c r="B234" s="26">
        <f>SUM('Données BMP'!J229:L229)-'Données BMP'!N229</f>
        <v>155</v>
      </c>
      <c r="C234" s="16"/>
      <c r="D234" s="16">
        <f t="shared" si="43"/>
        <v>156.6846846846847</v>
      </c>
      <c r="E234" s="16">
        <f t="shared" si="55"/>
        <v>156.24</v>
      </c>
      <c r="F234" s="16">
        <f t="shared" si="56"/>
        <v>159.08108108108109</v>
      </c>
      <c r="G234" s="16">
        <f t="shared" si="51"/>
        <v>157.4</v>
      </c>
      <c r="H234" s="16">
        <f t="shared" si="44"/>
        <v>155</v>
      </c>
      <c r="I234" s="16"/>
      <c r="J234" s="27">
        <f t="shared" si="45"/>
        <v>157.49554054054056</v>
      </c>
      <c r="K234" s="27">
        <f t="shared" si="48"/>
        <v>31.689776129512978</v>
      </c>
      <c r="L234" s="16"/>
      <c r="M234" s="59">
        <f t="shared" si="49"/>
        <v>-2</v>
      </c>
      <c r="N234" s="52">
        <f t="shared" ca="1" si="46"/>
        <v>-2</v>
      </c>
      <c r="O234" s="99" t="str">
        <f t="shared" ca="1" si="50"/>
        <v/>
      </c>
      <c r="P234" s="102" t="str">
        <f t="shared" ca="1" si="53"/>
        <v/>
      </c>
      <c r="Q234" s="29">
        <f t="shared" si="52"/>
        <v>6240</v>
      </c>
      <c r="R234" s="102" t="str">
        <f t="shared" ca="1" si="54"/>
        <v/>
      </c>
      <c r="S234" s="53">
        <f t="shared" ca="1" si="47"/>
        <v>31.778469823206667</v>
      </c>
    </row>
    <row r="235" spans="1:19">
      <c r="A235">
        <v>225</v>
      </c>
      <c r="B235" s="26">
        <f>SUM('Données BMP'!J230:L230)-'Données BMP'!N230</f>
        <v>153</v>
      </c>
      <c r="C235" s="16"/>
      <c r="D235" s="16">
        <f t="shared" si="43"/>
        <v>155.01801801801801</v>
      </c>
      <c r="E235" s="16">
        <f t="shared" si="55"/>
        <v>155.32</v>
      </c>
      <c r="F235" s="16">
        <f t="shared" si="56"/>
        <v>160.24324324324326</v>
      </c>
      <c r="G235" s="16">
        <f t="shared" si="51"/>
        <v>159.80000000000001</v>
      </c>
      <c r="H235" s="16">
        <f t="shared" si="44"/>
        <v>153</v>
      </c>
      <c r="I235" s="16"/>
      <c r="J235" s="27">
        <f t="shared" si="45"/>
        <v>157.76162162162163</v>
      </c>
      <c r="K235" s="27">
        <f t="shared" si="48"/>
        <v>31.955857210594047</v>
      </c>
      <c r="L235" s="16"/>
      <c r="M235" s="59">
        <f t="shared" si="49"/>
        <v>-2</v>
      </c>
      <c r="N235" s="52">
        <f t="shared" ca="1" si="46"/>
        <v>-2</v>
      </c>
      <c r="O235" s="99" t="str">
        <f t="shared" ca="1" si="50"/>
        <v/>
      </c>
      <c r="P235" s="102" t="str">
        <f t="shared" ca="1" si="53"/>
        <v/>
      </c>
      <c r="Q235" s="29">
        <f t="shared" si="52"/>
        <v>6250</v>
      </c>
      <c r="R235" s="102" t="str">
        <f t="shared" ca="1" si="54"/>
        <v/>
      </c>
      <c r="S235" s="53">
        <f t="shared" ca="1" si="47"/>
        <v>33.095969823206651</v>
      </c>
    </row>
    <row r="236" spans="1:19">
      <c r="A236">
        <v>226</v>
      </c>
      <c r="B236" s="26">
        <f>SUM('Données BMP'!J231:L231)-'Données BMP'!N231</f>
        <v>163</v>
      </c>
      <c r="C236" s="16"/>
      <c r="D236" s="16">
        <f t="shared" si="43"/>
        <v>152.77477477477478</v>
      </c>
      <c r="E236" s="16">
        <f t="shared" si="55"/>
        <v>154.38</v>
      </c>
      <c r="F236" s="16">
        <f t="shared" si="56"/>
        <v>160.91891891891891</v>
      </c>
      <c r="G236" s="16">
        <f t="shared" si="51"/>
        <v>165.4</v>
      </c>
      <c r="H236" s="16">
        <f t="shared" si="44"/>
        <v>163</v>
      </c>
      <c r="I236" s="16"/>
      <c r="J236" s="27">
        <f t="shared" si="45"/>
        <v>161.18195945945945</v>
      </c>
      <c r="K236" s="27">
        <f t="shared" si="48"/>
        <v>35.376195048431867</v>
      </c>
      <c r="L236" s="16"/>
      <c r="M236" s="59">
        <f t="shared" si="49"/>
        <v>10</v>
      </c>
      <c r="N236" s="52">
        <f t="shared" ca="1" si="46"/>
        <v>10</v>
      </c>
      <c r="O236" s="99" t="str">
        <f t="shared" ca="1" si="50"/>
        <v/>
      </c>
      <c r="P236" s="102" t="str">
        <f t="shared" ca="1" si="53"/>
        <v/>
      </c>
      <c r="Q236" s="29">
        <f t="shared" si="52"/>
        <v>6260</v>
      </c>
      <c r="R236" s="102" t="str">
        <f t="shared" ca="1" si="54"/>
        <v/>
      </c>
      <c r="S236" s="53">
        <f t="shared" ca="1" si="47"/>
        <v>36.28648784122467</v>
      </c>
    </row>
    <row r="237" spans="1:19">
      <c r="A237">
        <v>227</v>
      </c>
      <c r="B237" s="26">
        <f>SUM('Données BMP'!J232:L232)-'Données BMP'!N232</f>
        <v>171</v>
      </c>
      <c r="C237" s="16"/>
      <c r="D237" s="16">
        <f t="shared" si="43"/>
        <v>150.47747747747746</v>
      </c>
      <c r="E237" s="16">
        <f t="shared" si="55"/>
        <v>153.6</v>
      </c>
      <c r="F237" s="16">
        <f t="shared" si="56"/>
        <v>160.67567567567568</v>
      </c>
      <c r="G237" s="16">
        <f t="shared" si="51"/>
        <v>173</v>
      </c>
      <c r="H237" s="16">
        <f t="shared" si="44"/>
        <v>171</v>
      </c>
      <c r="I237" s="16"/>
      <c r="J237" s="27">
        <f t="shared" si="45"/>
        <v>163.91283783783786</v>
      </c>
      <c r="K237" s="27">
        <f t="shared" si="48"/>
        <v>38.107073426810274</v>
      </c>
      <c r="L237" s="16"/>
      <c r="M237" s="59">
        <f t="shared" si="49"/>
        <v>8</v>
      </c>
      <c r="N237" s="52">
        <f t="shared" ca="1" si="46"/>
        <v>8</v>
      </c>
      <c r="O237" s="99" t="str">
        <f t="shared" ca="1" si="50"/>
        <v/>
      </c>
      <c r="P237" s="102" t="str">
        <f t="shared" ca="1" si="53"/>
        <v/>
      </c>
      <c r="Q237" s="29">
        <f t="shared" si="52"/>
        <v>6270</v>
      </c>
      <c r="R237" s="102" t="str">
        <f t="shared" ca="1" si="54"/>
        <v/>
      </c>
      <c r="S237" s="53">
        <f t="shared" ca="1" si="47"/>
        <v>39.269100453837297</v>
      </c>
    </row>
    <row r="238" spans="1:19">
      <c r="A238">
        <v>228</v>
      </c>
      <c r="B238" s="26">
        <f>SUM('Données BMP'!J233:L233)-'Données BMP'!N233</f>
        <v>185</v>
      </c>
      <c r="C238" s="16"/>
      <c r="D238" s="16">
        <f t="shared" si="43"/>
        <v>148.7117117117117</v>
      </c>
      <c r="E238" s="16">
        <f t="shared" si="55"/>
        <v>153.04</v>
      </c>
      <c r="F238" s="16">
        <f t="shared" si="56"/>
        <v>159.83783783783784</v>
      </c>
      <c r="G238" s="16">
        <f t="shared" si="51"/>
        <v>176.8</v>
      </c>
      <c r="H238" s="16">
        <f t="shared" si="44"/>
        <v>185</v>
      </c>
      <c r="I238" s="16"/>
      <c r="J238" s="27">
        <f t="shared" si="45"/>
        <v>167.39891891891892</v>
      </c>
      <c r="K238" s="27">
        <f t="shared" si="48"/>
        <v>41.593154507891342</v>
      </c>
      <c r="L238" s="16"/>
      <c r="M238" s="59">
        <f t="shared" si="49"/>
        <v>14</v>
      </c>
      <c r="N238" s="52">
        <f t="shared" ca="1" si="46"/>
        <v>14</v>
      </c>
      <c r="O238" s="99" t="str">
        <f t="shared" ca="1" si="50"/>
        <v/>
      </c>
      <c r="P238" s="102" t="str">
        <f t="shared" ca="1" si="53"/>
        <v/>
      </c>
      <c r="Q238" s="29">
        <f t="shared" si="52"/>
        <v>6280</v>
      </c>
      <c r="R238" s="102" t="str">
        <f t="shared" ca="1" si="54"/>
        <v/>
      </c>
      <c r="S238" s="53">
        <f t="shared" ca="1" si="47"/>
        <v>41.845339192576027</v>
      </c>
    </row>
    <row r="239" spans="1:19">
      <c r="A239">
        <v>229</v>
      </c>
      <c r="B239" s="26">
        <f>SUM('Données BMP'!J234:L234)-'Données BMP'!N234</f>
        <v>193</v>
      </c>
      <c r="C239" s="16"/>
      <c r="D239" s="16">
        <f t="shared" si="43"/>
        <v>147.74774774774775</v>
      </c>
      <c r="E239" s="16">
        <f t="shared" si="55"/>
        <v>152.66</v>
      </c>
      <c r="F239" s="16">
        <f t="shared" si="56"/>
        <v>158.94594594594594</v>
      </c>
      <c r="G239" s="16">
        <f t="shared" si="51"/>
        <v>170.8</v>
      </c>
      <c r="H239" s="16">
        <f t="shared" si="44"/>
        <v>193</v>
      </c>
      <c r="I239" s="16"/>
      <c r="J239" s="27">
        <f t="shared" si="45"/>
        <v>168.15547297297297</v>
      </c>
      <c r="K239" s="27">
        <f t="shared" si="48"/>
        <v>42.349708561945391</v>
      </c>
      <c r="L239" s="16"/>
      <c r="M239" s="59">
        <f t="shared" si="49"/>
        <v>8</v>
      </c>
      <c r="N239" s="52">
        <f t="shared" ca="1" si="46"/>
        <v>8</v>
      </c>
      <c r="O239" s="99" t="str">
        <f t="shared" ca="1" si="50"/>
        <v/>
      </c>
      <c r="P239" s="102" t="str">
        <f t="shared" ca="1" si="53"/>
        <v/>
      </c>
      <c r="Q239" s="29">
        <f t="shared" si="52"/>
        <v>6290</v>
      </c>
      <c r="R239" s="102" t="str">
        <f t="shared" ca="1" si="54"/>
        <v/>
      </c>
      <c r="S239" s="53">
        <f t="shared" ca="1" si="47"/>
        <v>40.007771625008452</v>
      </c>
    </row>
    <row r="240" spans="1:19">
      <c r="A240">
        <v>230</v>
      </c>
      <c r="B240" s="26">
        <f>SUM('Données BMP'!J235:L235)-'Données BMP'!N235</f>
        <v>172</v>
      </c>
      <c r="C240" s="16"/>
      <c r="D240" s="16">
        <f t="shared" si="43"/>
        <v>147.35135135135135</v>
      </c>
      <c r="E240" s="16">
        <f t="shared" si="55"/>
        <v>152.34</v>
      </c>
      <c r="F240" s="16">
        <f t="shared" si="56"/>
        <v>158.32432432432432</v>
      </c>
      <c r="G240" s="16">
        <f t="shared" si="51"/>
        <v>159.4</v>
      </c>
      <c r="H240" s="16">
        <f t="shared" si="44"/>
        <v>172</v>
      </c>
      <c r="I240" s="16"/>
      <c r="J240" s="27">
        <f t="shared" si="45"/>
        <v>161.12966216216216</v>
      </c>
      <c r="K240" s="27">
        <f t="shared" si="48"/>
        <v>35.323897751134581</v>
      </c>
      <c r="L240" s="16"/>
      <c r="M240" s="59">
        <f t="shared" si="49"/>
        <v>-21</v>
      </c>
      <c r="N240" s="52">
        <f t="shared" ca="1" si="46"/>
        <v>-21</v>
      </c>
      <c r="O240" s="99" t="str">
        <f t="shared" ca="1" si="50"/>
        <v>P</v>
      </c>
      <c r="P240" s="102" t="str">
        <f t="shared" ca="1" si="53"/>
        <v/>
      </c>
      <c r="Q240" s="29">
        <f t="shared" si="52"/>
        <v>6300</v>
      </c>
      <c r="R240" s="102" t="str">
        <f t="shared" ca="1" si="54"/>
        <v/>
      </c>
      <c r="S240" s="53">
        <f t="shared" ca="1" si="47"/>
        <v>31.647591444828276</v>
      </c>
    </row>
    <row r="241" spans="1:19">
      <c r="A241">
        <v>231</v>
      </c>
      <c r="B241" s="26">
        <f>SUM('Données BMP'!J236:L236)-'Données BMP'!N236</f>
        <v>133</v>
      </c>
      <c r="C241" s="16"/>
      <c r="D241" s="16">
        <f t="shared" si="43"/>
        <v>147.11711711711712</v>
      </c>
      <c r="E241" s="16">
        <f t="shared" si="55"/>
        <v>152.06</v>
      </c>
      <c r="F241" s="16">
        <f t="shared" si="56"/>
        <v>158.48648648648648</v>
      </c>
      <c r="G241" s="16">
        <f t="shared" si="51"/>
        <v>148.80000000000001</v>
      </c>
      <c r="H241" s="16">
        <f t="shared" si="44"/>
        <v>133</v>
      </c>
      <c r="I241" s="16"/>
      <c r="J241" s="27">
        <f t="shared" si="45"/>
        <v>150.10074324324324</v>
      </c>
      <c r="K241" s="27">
        <f t="shared" si="48"/>
        <v>24.294978832215662</v>
      </c>
      <c r="L241" s="16"/>
      <c r="M241" s="59">
        <f t="shared" si="49"/>
        <v>-39</v>
      </c>
      <c r="N241" s="52">
        <f t="shared" ca="1" si="46"/>
        <v>-39</v>
      </c>
      <c r="O241" s="99" t="str">
        <f t="shared" ca="1" si="50"/>
        <v>P</v>
      </c>
      <c r="P241" s="102" t="str">
        <f t="shared" ca="1" si="53"/>
        <v>P</v>
      </c>
      <c r="Q241" s="29">
        <f t="shared" si="52"/>
        <v>6310</v>
      </c>
      <c r="R241" s="102" t="str">
        <f t="shared" ca="1" si="54"/>
        <v>P 6310</v>
      </c>
      <c r="S241" s="53">
        <f t="shared" ca="1" si="47"/>
        <v>22.433852706089539</v>
      </c>
    </row>
    <row r="242" spans="1:19">
      <c r="A242">
        <v>232</v>
      </c>
      <c r="B242" s="26">
        <f>SUM('Données BMP'!J237:L237)-'Données BMP'!N237</f>
        <v>114</v>
      </c>
      <c r="C242" s="16"/>
      <c r="D242" s="16">
        <f t="shared" si="43"/>
        <v>146.86486486486487</v>
      </c>
      <c r="E242" s="16">
        <f t="shared" si="55"/>
        <v>151.62</v>
      </c>
      <c r="F242" s="16">
        <f t="shared" si="56"/>
        <v>158.72972972972974</v>
      </c>
      <c r="G242" s="16">
        <f t="shared" si="51"/>
        <v>141.6</v>
      </c>
      <c r="H242" s="16">
        <f t="shared" si="44"/>
        <v>114</v>
      </c>
      <c r="I242" s="16"/>
      <c r="J242" s="27">
        <f t="shared" si="45"/>
        <v>144.51736486486487</v>
      </c>
      <c r="K242" s="27">
        <f t="shared" si="48"/>
        <v>18.711600453837292</v>
      </c>
      <c r="L242" s="16"/>
      <c r="M242" s="59">
        <f t="shared" si="49"/>
        <v>-19</v>
      </c>
      <c r="N242" s="52">
        <f t="shared" ca="1" si="46"/>
        <v>-19</v>
      </c>
      <c r="O242" s="99" t="str">
        <f t="shared" ca="1" si="50"/>
        <v>P</v>
      </c>
      <c r="P242" s="102" t="str">
        <f t="shared" ca="1" si="53"/>
        <v/>
      </c>
      <c r="Q242" s="29">
        <f t="shared" si="52"/>
        <v>6320</v>
      </c>
      <c r="R242" s="102" t="str">
        <f t="shared" ca="1" si="54"/>
        <v/>
      </c>
      <c r="S242" s="53">
        <f t="shared" ca="1" si="47"/>
        <v>20.133222075458907</v>
      </c>
    </row>
    <row r="243" spans="1:19">
      <c r="A243">
        <v>233</v>
      </c>
      <c r="B243" s="26">
        <f>SUM('Données BMP'!J238:L238)-'Données BMP'!N238</f>
        <v>132</v>
      </c>
      <c r="C243" s="16"/>
      <c r="D243" s="16">
        <f t="shared" si="43"/>
        <v>146.38738738738738</v>
      </c>
      <c r="E243" s="16">
        <f t="shared" si="55"/>
        <v>151.02000000000001</v>
      </c>
      <c r="F243" s="16">
        <f t="shared" si="56"/>
        <v>158.45945945945945</v>
      </c>
      <c r="G243" s="16">
        <f t="shared" si="51"/>
        <v>141.4</v>
      </c>
      <c r="H243" s="16">
        <f t="shared" si="44"/>
        <v>132</v>
      </c>
      <c r="I243" s="16"/>
      <c r="J243" s="27">
        <f t="shared" si="45"/>
        <v>148.78222972972972</v>
      </c>
      <c r="K243" s="27">
        <f t="shared" si="48"/>
        <v>22.976465318702139</v>
      </c>
      <c r="L243" s="16"/>
      <c r="M243" s="59">
        <f t="shared" si="49"/>
        <v>18</v>
      </c>
      <c r="N243" s="52">
        <f t="shared" ca="1" si="46"/>
        <v>18</v>
      </c>
      <c r="O243" s="99" t="str">
        <f t="shared" ca="1" si="50"/>
        <v/>
      </c>
      <c r="P243" s="102" t="str">
        <f t="shared" ca="1" si="53"/>
        <v/>
      </c>
      <c r="Q243" s="29">
        <f t="shared" si="52"/>
        <v>6330</v>
      </c>
      <c r="R243" s="102" t="str">
        <f t="shared" ca="1" si="54"/>
        <v/>
      </c>
      <c r="S243" s="53">
        <f t="shared" ca="1" si="47"/>
        <v>25.188987841224662</v>
      </c>
    </row>
    <row r="244" spans="1:19">
      <c r="A244">
        <v>234</v>
      </c>
      <c r="B244" s="26">
        <f>SUM('Données BMP'!J239:L239)-'Données BMP'!N239</f>
        <v>157</v>
      </c>
      <c r="C244" s="16"/>
      <c r="D244" s="16">
        <f t="shared" si="43"/>
        <v>145.74774774774775</v>
      </c>
      <c r="E244" s="16">
        <f t="shared" si="55"/>
        <v>150.38</v>
      </c>
      <c r="F244" s="16">
        <f t="shared" si="56"/>
        <v>157.59459459459458</v>
      </c>
      <c r="G244" s="16">
        <f t="shared" si="51"/>
        <v>148.6</v>
      </c>
      <c r="H244" s="16">
        <f t="shared" si="44"/>
        <v>157</v>
      </c>
      <c r="I244" s="16"/>
      <c r="J244" s="27">
        <f t="shared" ref="J244:J275" si="57">D244*$D$5*(1/$D$4)+E244*$E$5*(1/$D$4)+F244*$F$5*(1/$D$4)+G244*$G$5*(1/$D$4)+H244*$H$5*(1/$D$4)</f>
        <v>155.41979729729729</v>
      </c>
      <c r="K244" s="27">
        <f t="shared" si="48"/>
        <v>29.614032886269712</v>
      </c>
      <c r="L244" s="16"/>
      <c r="M244" s="59">
        <f t="shared" si="49"/>
        <v>25</v>
      </c>
      <c r="N244" s="52">
        <f t="shared" ca="1" si="46"/>
        <v>25</v>
      </c>
      <c r="O244" s="99" t="str">
        <f t="shared" ca="1" si="50"/>
        <v/>
      </c>
      <c r="P244" s="102" t="str">
        <f t="shared" ca="1" si="53"/>
        <v/>
      </c>
      <c r="Q244" s="29">
        <f t="shared" si="52"/>
        <v>6340</v>
      </c>
      <c r="R244" s="102" t="str">
        <f t="shared" ca="1" si="54"/>
        <v/>
      </c>
      <c r="S244" s="53">
        <f t="shared" ca="1" si="47"/>
        <v>31.002321174557995</v>
      </c>
    </row>
    <row r="245" spans="1:19">
      <c r="A245">
        <v>235</v>
      </c>
      <c r="B245" s="26">
        <f>SUM('Données BMP'!J240:L240)-'Données BMP'!N240</f>
        <v>171</v>
      </c>
      <c r="C245" s="16"/>
      <c r="D245" s="16">
        <f t="shared" si="43"/>
        <v>144.94594594594594</v>
      </c>
      <c r="E245" s="16">
        <f t="shared" si="55"/>
        <v>149.78</v>
      </c>
      <c r="F245" s="16">
        <f t="shared" si="56"/>
        <v>156.32432432432432</v>
      </c>
      <c r="G245" s="16">
        <f t="shared" si="51"/>
        <v>159.6</v>
      </c>
      <c r="H245" s="16">
        <f t="shared" si="44"/>
        <v>171</v>
      </c>
      <c r="I245" s="16"/>
      <c r="J245" s="27">
        <f t="shared" si="57"/>
        <v>159.58466216216215</v>
      </c>
      <c r="K245" s="27">
        <f t="shared" si="48"/>
        <v>33.778897751134565</v>
      </c>
      <c r="L245" s="16"/>
      <c r="M245" s="59">
        <f t="shared" si="49"/>
        <v>14</v>
      </c>
      <c r="N245" s="52">
        <f t="shared" ca="1" si="46"/>
        <v>14</v>
      </c>
      <c r="O245" s="99" t="str">
        <f t="shared" ca="1" si="50"/>
        <v/>
      </c>
      <c r="P245" s="102" t="str">
        <f t="shared" ca="1" si="53"/>
        <v/>
      </c>
      <c r="Q245" s="29">
        <f t="shared" si="52"/>
        <v>6350</v>
      </c>
      <c r="R245" s="102" t="str">
        <f t="shared" ca="1" si="54"/>
        <v/>
      </c>
      <c r="S245" s="53">
        <f t="shared" ca="1" si="47"/>
        <v>33.831758111494928</v>
      </c>
    </row>
    <row r="246" spans="1:19">
      <c r="A246">
        <v>236</v>
      </c>
      <c r="B246" s="26">
        <f>SUM('Données BMP'!J241:L241)-'Données BMP'!N241</f>
        <v>169</v>
      </c>
      <c r="C246" s="16"/>
      <c r="D246" s="16">
        <f t="shared" si="43"/>
        <v>144.1081081081081</v>
      </c>
      <c r="E246" s="16">
        <f t="shared" si="55"/>
        <v>149.19999999999999</v>
      </c>
      <c r="F246" s="16">
        <f t="shared" si="56"/>
        <v>155.48648648648648</v>
      </c>
      <c r="G246" s="16">
        <f t="shared" si="51"/>
        <v>168.8</v>
      </c>
      <c r="H246" s="16">
        <f t="shared" si="44"/>
        <v>169</v>
      </c>
      <c r="I246" s="16"/>
      <c r="J246" s="27">
        <f t="shared" si="57"/>
        <v>159.74324324324323</v>
      </c>
      <c r="K246" s="27">
        <f t="shared" si="48"/>
        <v>33.937478832215646</v>
      </c>
      <c r="L246" s="16"/>
      <c r="M246" s="59">
        <f t="shared" si="49"/>
        <v>-2</v>
      </c>
      <c r="N246" s="52">
        <f t="shared" ca="1" si="46"/>
        <v>-2</v>
      </c>
      <c r="O246" s="99" t="str">
        <f t="shared" ca="1" si="50"/>
        <v/>
      </c>
      <c r="P246" s="102" t="str">
        <f t="shared" ca="1" si="53"/>
        <v/>
      </c>
      <c r="Q246" s="29">
        <f t="shared" si="52"/>
        <v>6360</v>
      </c>
      <c r="R246" s="102" t="str">
        <f t="shared" ca="1" si="54"/>
        <v/>
      </c>
      <c r="S246" s="53">
        <f t="shared" ca="1" si="47"/>
        <v>34.051307661044483</v>
      </c>
    </row>
    <row r="247" spans="1:19">
      <c r="A247">
        <v>237</v>
      </c>
      <c r="B247" s="26">
        <f>SUM('Données BMP'!J242:L242)-'Données BMP'!N242</f>
        <v>169</v>
      </c>
      <c r="C247" s="16"/>
      <c r="D247" s="16">
        <f t="shared" si="43"/>
        <v>143.40540540540542</v>
      </c>
      <c r="E247" s="16">
        <f t="shared" si="55"/>
        <v>148.63999999999999</v>
      </c>
      <c r="F247" s="16">
        <f t="shared" si="56"/>
        <v>155.45945945945945</v>
      </c>
      <c r="G247" s="16">
        <f t="shared" si="51"/>
        <v>172.2</v>
      </c>
      <c r="H247" s="16">
        <f t="shared" si="44"/>
        <v>169</v>
      </c>
      <c r="I247" s="16"/>
      <c r="J247" s="27">
        <f t="shared" si="57"/>
        <v>160.08472972972973</v>
      </c>
      <c r="K247" s="27">
        <f t="shared" si="48"/>
        <v>34.278965318702149</v>
      </c>
      <c r="L247" s="16"/>
      <c r="M247" s="59">
        <f t="shared" si="49"/>
        <v>0</v>
      </c>
      <c r="N247" s="52">
        <f t="shared" ca="1" si="46"/>
        <v>0</v>
      </c>
      <c r="O247" s="99" t="str">
        <f t="shared" ca="1" si="50"/>
        <v/>
      </c>
      <c r="P247" s="102" t="str">
        <f t="shared" ca="1" si="53"/>
        <v/>
      </c>
      <c r="Q247" s="29">
        <f t="shared" si="52"/>
        <v>6370</v>
      </c>
      <c r="R247" s="102" t="str">
        <f t="shared" ca="1" si="54"/>
        <v/>
      </c>
      <c r="S247" s="53">
        <f t="shared" ca="1" si="47"/>
        <v>34.946465318702145</v>
      </c>
    </row>
    <row r="248" spans="1:19">
      <c r="A248">
        <v>238</v>
      </c>
      <c r="B248" s="26">
        <f>SUM('Données BMP'!J243:L243)-'Données BMP'!N243</f>
        <v>178</v>
      </c>
      <c r="C248" s="16"/>
      <c r="D248" s="16">
        <f t="shared" si="43"/>
        <v>142.78378378378378</v>
      </c>
      <c r="E248" s="16">
        <f t="shared" si="55"/>
        <v>148.06</v>
      </c>
      <c r="F248" s="16">
        <f t="shared" si="56"/>
        <v>155.45945945945945</v>
      </c>
      <c r="G248" s="16">
        <f t="shared" si="51"/>
        <v>170.8</v>
      </c>
      <c r="H248" s="16">
        <f t="shared" si="44"/>
        <v>178</v>
      </c>
      <c r="I248" s="16"/>
      <c r="J248" s="27">
        <f t="shared" si="57"/>
        <v>162.08722972972973</v>
      </c>
      <c r="K248" s="27">
        <f t="shared" si="48"/>
        <v>36.281465318702146</v>
      </c>
      <c r="L248" s="16"/>
      <c r="M248" s="59">
        <f t="shared" si="49"/>
        <v>9</v>
      </c>
      <c r="N248" s="52">
        <f t="shared" ca="1" si="46"/>
        <v>9</v>
      </c>
      <c r="O248" s="99" t="str">
        <f t="shared" ca="1" si="50"/>
        <v/>
      </c>
      <c r="P248" s="102" t="str">
        <f t="shared" ca="1" si="53"/>
        <v/>
      </c>
      <c r="Q248" s="29">
        <f t="shared" si="52"/>
        <v>6380</v>
      </c>
      <c r="R248" s="102" t="str">
        <f t="shared" ca="1" si="54"/>
        <v/>
      </c>
      <c r="S248" s="53">
        <f t="shared" ca="1" si="47"/>
        <v>35.756915769152592</v>
      </c>
    </row>
    <row r="249" spans="1:19">
      <c r="A249">
        <v>239</v>
      </c>
      <c r="B249" s="26">
        <f>SUM('Données BMP'!J244:L244)-'Données BMP'!N244</f>
        <v>174</v>
      </c>
      <c r="C249" s="16"/>
      <c r="D249" s="16">
        <f t="shared" si="43"/>
        <v>142.30630630630631</v>
      </c>
      <c r="E249" s="16">
        <f t="shared" si="55"/>
        <v>147.26</v>
      </c>
      <c r="F249" s="16">
        <f t="shared" si="56"/>
        <v>155.16216216216216</v>
      </c>
      <c r="G249" s="16">
        <f t="shared" si="51"/>
        <v>168.2</v>
      </c>
      <c r="H249" s="16">
        <f t="shared" si="44"/>
        <v>174</v>
      </c>
      <c r="I249" s="16"/>
      <c r="J249" s="27">
        <f t="shared" si="57"/>
        <v>160.51358108108107</v>
      </c>
      <c r="K249" s="27">
        <f t="shared" si="48"/>
        <v>34.707816670053489</v>
      </c>
      <c r="L249" s="16"/>
      <c r="M249" s="59">
        <f t="shared" si="49"/>
        <v>-4</v>
      </c>
      <c r="N249" s="52">
        <f t="shared" ca="1" si="46"/>
        <v>-4</v>
      </c>
      <c r="O249" s="99" t="str">
        <f t="shared" ca="1" si="50"/>
        <v/>
      </c>
      <c r="P249" s="102" t="str">
        <f t="shared" ca="1" si="53"/>
        <v/>
      </c>
      <c r="Q249" s="29">
        <f t="shared" si="52"/>
        <v>6390</v>
      </c>
      <c r="R249" s="102" t="str">
        <f t="shared" ca="1" si="54"/>
        <v/>
      </c>
      <c r="S249" s="53">
        <f t="shared" ca="1" si="47"/>
        <v>33.610744597981416</v>
      </c>
    </row>
    <row r="250" spans="1:19">
      <c r="A250">
        <v>240</v>
      </c>
      <c r="B250" s="26">
        <f>SUM('Données BMP'!J245:L245)-'Données BMP'!N245</f>
        <v>164</v>
      </c>
      <c r="C250" s="16"/>
      <c r="D250" s="16">
        <f t="shared" si="43"/>
        <v>142.04545454545453</v>
      </c>
      <c r="E250" s="16">
        <f t="shared" si="55"/>
        <v>146.26</v>
      </c>
      <c r="F250" s="16">
        <f t="shared" si="56"/>
        <v>154.72972972972974</v>
      </c>
      <c r="G250" s="16">
        <f t="shared" si="51"/>
        <v>164.6</v>
      </c>
      <c r="H250" s="16">
        <f t="shared" si="44"/>
        <v>164</v>
      </c>
      <c r="I250" s="16"/>
      <c r="J250" s="27">
        <f t="shared" si="57"/>
        <v>157.22236486486486</v>
      </c>
      <c r="K250" s="27">
        <f t="shared" si="48"/>
        <v>31.416600453837276</v>
      </c>
      <c r="L250" s="16"/>
      <c r="M250" s="59">
        <f t="shared" si="49"/>
        <v>-10</v>
      </c>
      <c r="N250" s="52">
        <f t="shared" ca="1" si="46"/>
        <v>-10</v>
      </c>
      <c r="O250" s="99" t="str">
        <f t="shared" ca="1" si="50"/>
        <v/>
      </c>
      <c r="P250" s="102" t="str">
        <f t="shared" ca="1" si="53"/>
        <v/>
      </c>
      <c r="Q250" s="29">
        <f t="shared" si="52"/>
        <v>6400</v>
      </c>
      <c r="R250" s="102" t="str">
        <f t="shared" ca="1" si="54"/>
        <v/>
      </c>
      <c r="S250" s="53">
        <f t="shared" ca="1" si="47"/>
        <v>30.406014868251692</v>
      </c>
    </row>
    <row r="251" spans="1:19">
      <c r="A251">
        <v>241</v>
      </c>
      <c r="B251" s="26">
        <f>SUM('Données BMP'!J246:L246)-'Données BMP'!N246</f>
        <v>156</v>
      </c>
      <c r="C251" s="16"/>
      <c r="D251" s="16">
        <f t="shared" ref="D251:D310" si="58">AVERAGE(B202:B312)</f>
        <v>141.73394495412845</v>
      </c>
      <c r="E251" s="16">
        <f t="shared" si="55"/>
        <v>144.86000000000001</v>
      </c>
      <c r="F251" s="16">
        <f t="shared" si="56"/>
        <v>154.21621621621622</v>
      </c>
      <c r="G251" s="16">
        <f t="shared" si="51"/>
        <v>159.80000000000001</v>
      </c>
      <c r="H251" s="16">
        <f t="shared" si="44"/>
        <v>156</v>
      </c>
      <c r="I251" s="16"/>
      <c r="J251" s="27">
        <f t="shared" si="57"/>
        <v>154.19060810810811</v>
      </c>
      <c r="K251" s="27">
        <f t="shared" si="48"/>
        <v>28.384843697080527</v>
      </c>
      <c r="L251" s="16"/>
      <c r="M251" s="59">
        <f t="shared" si="49"/>
        <v>-8</v>
      </c>
      <c r="N251" s="52">
        <f t="shared" ca="1" si="46"/>
        <v>-8</v>
      </c>
      <c r="O251" s="99" t="str">
        <f t="shared" ca="1" si="50"/>
        <v/>
      </c>
      <c r="P251" s="102" t="str">
        <f t="shared" ca="1" si="53"/>
        <v/>
      </c>
      <c r="Q251" s="29">
        <f t="shared" si="52"/>
        <v>6410</v>
      </c>
      <c r="R251" s="102" t="str">
        <f t="shared" ca="1" si="54"/>
        <v/>
      </c>
      <c r="S251" s="53">
        <f t="shared" ca="1" si="47"/>
        <v>27.664100453837278</v>
      </c>
    </row>
    <row r="252" spans="1:19">
      <c r="A252">
        <v>242</v>
      </c>
      <c r="B252" s="26">
        <f>SUM('Données BMP'!J247:L247)-'Données BMP'!N247</f>
        <v>151</v>
      </c>
      <c r="C252" s="16"/>
      <c r="D252" s="16">
        <f t="shared" si="58"/>
        <v>141.5</v>
      </c>
      <c r="E252" s="16">
        <f t="shared" si="55"/>
        <v>143.19999999999999</v>
      </c>
      <c r="F252" s="16">
        <f t="shared" si="56"/>
        <v>153.75675675675674</v>
      </c>
      <c r="G252" s="16">
        <f t="shared" si="51"/>
        <v>156</v>
      </c>
      <c r="H252" s="16">
        <f t="shared" si="44"/>
        <v>151</v>
      </c>
      <c r="I252" s="16"/>
      <c r="J252" s="27">
        <f t="shared" si="57"/>
        <v>152.02837837837836</v>
      </c>
      <c r="K252" s="27">
        <f t="shared" si="48"/>
        <v>26.222613967350782</v>
      </c>
      <c r="L252" s="16"/>
      <c r="M252" s="59">
        <f t="shared" si="49"/>
        <v>-5</v>
      </c>
      <c r="N252" s="52">
        <f t="shared" ca="1" si="46"/>
        <v>-5</v>
      </c>
      <c r="O252" s="99" t="str">
        <f t="shared" ca="1" si="50"/>
        <v/>
      </c>
      <c r="P252" s="102" t="str">
        <f t="shared" ca="1" si="53"/>
        <v/>
      </c>
      <c r="Q252" s="29">
        <f t="shared" si="52"/>
        <v>6420</v>
      </c>
      <c r="R252" s="102" t="str">
        <f t="shared" ca="1" si="54"/>
        <v/>
      </c>
      <c r="S252" s="53">
        <f t="shared" ca="1" si="47"/>
        <v>26.172298652035476</v>
      </c>
    </row>
    <row r="253" spans="1:19">
      <c r="A253">
        <v>243</v>
      </c>
      <c r="B253" s="26">
        <f>SUM('Données BMP'!J248:L248)-'Données BMP'!N248</f>
        <v>154</v>
      </c>
      <c r="C253" s="16"/>
      <c r="D253" s="16">
        <f t="shared" si="58"/>
        <v>141.2336448598131</v>
      </c>
      <c r="E253" s="16">
        <f t="shared" si="55"/>
        <v>141.96</v>
      </c>
      <c r="F253" s="16">
        <f t="shared" si="56"/>
        <v>152.86486486486487</v>
      </c>
      <c r="G253" s="16">
        <f t="shared" si="51"/>
        <v>153.6</v>
      </c>
      <c r="H253" s="16">
        <f t="shared" si="44"/>
        <v>154</v>
      </c>
      <c r="I253" s="16"/>
      <c r="J253" s="27">
        <f t="shared" si="57"/>
        <v>151.87743243243244</v>
      </c>
      <c r="K253" s="27">
        <f t="shared" si="48"/>
        <v>26.071668021404861</v>
      </c>
      <c r="L253" s="16"/>
      <c r="M253" s="59">
        <f t="shared" si="49"/>
        <v>3</v>
      </c>
      <c r="N253" s="52">
        <f t="shared" ca="1" si="46"/>
        <v>3</v>
      </c>
      <c r="O253" s="99" t="str">
        <f t="shared" ca="1" si="50"/>
        <v/>
      </c>
      <c r="P253" s="102" t="str">
        <f t="shared" ca="1" si="53"/>
        <v/>
      </c>
      <c r="Q253" s="29">
        <f t="shared" si="52"/>
        <v>6430</v>
      </c>
      <c r="R253" s="102" t="str">
        <f t="shared" ca="1" si="54"/>
        <v/>
      </c>
      <c r="S253" s="53">
        <f t="shared" ca="1" si="47"/>
        <v>25.87997883221567</v>
      </c>
    </row>
    <row r="254" spans="1:19">
      <c r="A254">
        <v>244</v>
      </c>
      <c r="B254" s="26">
        <f>SUM('Données BMP'!J249:L249)-'Données BMP'!N249</f>
        <v>155</v>
      </c>
      <c r="C254" s="16"/>
      <c r="D254" s="16">
        <f t="shared" si="58"/>
        <v>141.01886792452831</v>
      </c>
      <c r="E254" s="16">
        <f t="shared" si="55"/>
        <v>141.69999999999999</v>
      </c>
      <c r="F254" s="16">
        <f t="shared" si="56"/>
        <v>151.72972972972974</v>
      </c>
      <c r="G254" s="16">
        <f t="shared" si="51"/>
        <v>151.80000000000001</v>
      </c>
      <c r="H254" s="16">
        <f t="shared" si="44"/>
        <v>155</v>
      </c>
      <c r="I254" s="16"/>
      <c r="J254" s="27">
        <f t="shared" si="57"/>
        <v>151.30236486486487</v>
      </c>
      <c r="K254" s="27">
        <f t="shared" si="48"/>
        <v>25.496600453837289</v>
      </c>
      <c r="L254" s="16"/>
      <c r="M254" s="59">
        <f t="shared" si="49"/>
        <v>1</v>
      </c>
      <c r="N254" s="52">
        <f t="shared" ca="1" si="46"/>
        <v>1</v>
      </c>
      <c r="O254" s="99" t="str">
        <f t="shared" ca="1" si="50"/>
        <v/>
      </c>
      <c r="P254" s="102" t="str">
        <f t="shared" ca="1" si="53"/>
        <v/>
      </c>
      <c r="Q254" s="29">
        <f t="shared" si="52"/>
        <v>6440</v>
      </c>
      <c r="R254" s="102" t="str">
        <f t="shared" ca="1" si="54"/>
        <v/>
      </c>
      <c r="S254" s="53">
        <f t="shared" ca="1" si="47"/>
        <v>25.003537390774227</v>
      </c>
    </row>
    <row r="255" spans="1:19">
      <c r="A255">
        <v>245</v>
      </c>
      <c r="B255" s="26">
        <f>SUM('Données BMP'!J250:L250)-'Données BMP'!N250</f>
        <v>152</v>
      </c>
      <c r="C255" s="16"/>
      <c r="D255" s="16">
        <f t="shared" si="58"/>
        <v>140.81904761904761</v>
      </c>
      <c r="E255" s="16">
        <f t="shared" si="55"/>
        <v>142.38</v>
      </c>
      <c r="F255" s="16">
        <f t="shared" si="56"/>
        <v>150.35135135135135</v>
      </c>
      <c r="G255" s="16">
        <f t="shared" si="51"/>
        <v>150.80000000000001</v>
      </c>
      <c r="H255" s="16">
        <f t="shared" si="44"/>
        <v>152</v>
      </c>
      <c r="I255" s="16"/>
      <c r="J255" s="27">
        <f t="shared" si="57"/>
        <v>149.82317567567569</v>
      </c>
      <c r="K255" s="27">
        <f t="shared" si="48"/>
        <v>24.017411264648103</v>
      </c>
      <c r="L255" s="16"/>
      <c r="M255" s="59">
        <f t="shared" si="49"/>
        <v>-3</v>
      </c>
      <c r="N255" s="52">
        <f t="shared" ca="1" si="46"/>
        <v>-3</v>
      </c>
      <c r="O255" s="99" t="str">
        <f t="shared" ca="1" si="50"/>
        <v/>
      </c>
      <c r="P255" s="102" t="str">
        <f t="shared" ca="1" si="53"/>
        <v/>
      </c>
      <c r="Q255" s="29">
        <f t="shared" si="52"/>
        <v>6450</v>
      </c>
      <c r="R255" s="102" t="str">
        <f t="shared" ca="1" si="54"/>
        <v/>
      </c>
      <c r="S255" s="53">
        <f t="shared" ca="1" si="47"/>
        <v>23.368334688071524</v>
      </c>
    </row>
    <row r="256" spans="1:19">
      <c r="A256">
        <v>246</v>
      </c>
      <c r="B256" s="26">
        <f>SUM('Données BMP'!J251:L251)-'Données BMP'!N251</f>
        <v>147</v>
      </c>
      <c r="C256" s="16"/>
      <c r="D256" s="16">
        <f t="shared" si="58"/>
        <v>140.64423076923077</v>
      </c>
      <c r="E256" s="16">
        <f t="shared" si="55"/>
        <v>143.63999999999999</v>
      </c>
      <c r="F256" s="16">
        <f t="shared" si="56"/>
        <v>148.8918918918919</v>
      </c>
      <c r="G256" s="16">
        <f t="shared" si="51"/>
        <v>149.80000000000001</v>
      </c>
      <c r="H256" s="16">
        <f t="shared" si="44"/>
        <v>147</v>
      </c>
      <c r="I256" s="16"/>
      <c r="J256" s="27">
        <f t="shared" si="57"/>
        <v>147.87594594594594</v>
      </c>
      <c r="K256" s="27">
        <f t="shared" si="48"/>
        <v>22.070181534918362</v>
      </c>
      <c r="L256" s="16"/>
      <c r="M256" s="59">
        <f t="shared" si="49"/>
        <v>-5</v>
      </c>
      <c r="N256" s="52">
        <f t="shared" ca="1" si="46"/>
        <v>-5</v>
      </c>
      <c r="O256" s="99" t="str">
        <f t="shared" ca="1" si="50"/>
        <v/>
      </c>
      <c r="P256" s="102" t="str">
        <f t="shared" ca="1" si="53"/>
        <v/>
      </c>
      <c r="Q256" s="29">
        <f t="shared" si="52"/>
        <v>6460</v>
      </c>
      <c r="R256" s="102" t="str">
        <f t="shared" ca="1" si="54"/>
        <v/>
      </c>
      <c r="S256" s="53">
        <f t="shared" ca="1" si="47"/>
        <v>21.832208561945389</v>
      </c>
    </row>
    <row r="257" spans="1:19">
      <c r="A257">
        <v>247</v>
      </c>
      <c r="B257" s="26">
        <f>SUM('Données BMP'!J252:L252)-'Données BMP'!N252</f>
        <v>146</v>
      </c>
      <c r="C257" s="16"/>
      <c r="D257" s="16">
        <f t="shared" si="58"/>
        <v>140.47572815533979</v>
      </c>
      <c r="E257" s="16">
        <f t="shared" si="55"/>
        <v>144.47999999999999</v>
      </c>
      <c r="F257" s="16">
        <f t="shared" si="56"/>
        <v>148.05405405405406</v>
      </c>
      <c r="G257" s="16">
        <f t="shared" si="51"/>
        <v>148.6</v>
      </c>
      <c r="H257" s="16">
        <f t="shared" si="44"/>
        <v>146</v>
      </c>
      <c r="I257" s="16"/>
      <c r="J257" s="27">
        <f t="shared" si="57"/>
        <v>147.16202702702702</v>
      </c>
      <c r="K257" s="27">
        <f t="shared" si="48"/>
        <v>21.356262615999441</v>
      </c>
      <c r="L257" s="16"/>
      <c r="M257" s="59">
        <f t="shared" si="49"/>
        <v>-1</v>
      </c>
      <c r="N257" s="52">
        <f t="shared" ca="1" si="46"/>
        <v>-1</v>
      </c>
      <c r="O257" s="99" t="str">
        <f t="shared" ca="1" si="50"/>
        <v/>
      </c>
      <c r="P257" s="102" t="str">
        <f t="shared" ca="1" si="53"/>
        <v/>
      </c>
      <c r="Q257" s="29">
        <f t="shared" si="52"/>
        <v>6470</v>
      </c>
      <c r="R257" s="102" t="str">
        <f t="shared" ca="1" si="54"/>
        <v/>
      </c>
      <c r="S257" s="53">
        <f t="shared" ca="1" si="47"/>
        <v>21.630474327711159</v>
      </c>
    </row>
    <row r="258" spans="1:19">
      <c r="A258">
        <v>248</v>
      </c>
      <c r="B258" s="26">
        <f>SUM('Données BMP'!J253:L253)-'Données BMP'!N253</f>
        <v>149</v>
      </c>
      <c r="C258" s="16"/>
      <c r="D258" s="16">
        <f t="shared" si="58"/>
        <v>140.28431372549019</v>
      </c>
      <c r="E258" s="16">
        <f t="shared" si="55"/>
        <v>143.58000000000001</v>
      </c>
      <c r="F258" s="16">
        <f t="shared" si="56"/>
        <v>148.32432432432432</v>
      </c>
      <c r="G258" s="16">
        <f t="shared" si="51"/>
        <v>149</v>
      </c>
      <c r="H258" s="16">
        <f t="shared" si="44"/>
        <v>149</v>
      </c>
      <c r="I258" s="16"/>
      <c r="J258" s="27">
        <f t="shared" si="57"/>
        <v>147.98466216216218</v>
      </c>
      <c r="K258" s="27">
        <f t="shared" si="48"/>
        <v>22.178897751134599</v>
      </c>
      <c r="L258" s="16"/>
      <c r="M258" s="59">
        <f t="shared" si="49"/>
        <v>3</v>
      </c>
      <c r="N258" s="52">
        <f t="shared" ca="1" si="46"/>
        <v>3</v>
      </c>
      <c r="O258" s="99" t="str">
        <f t="shared" ca="1" si="50"/>
        <v/>
      </c>
      <c r="P258" s="102" t="str">
        <f t="shared" ca="1" si="53"/>
        <v/>
      </c>
      <c r="Q258" s="29">
        <f t="shared" si="52"/>
        <v>6480</v>
      </c>
      <c r="R258" s="102" t="str">
        <f t="shared" ca="1" si="54"/>
        <v/>
      </c>
      <c r="S258" s="53">
        <f t="shared" ca="1" si="47"/>
        <v>22.381825679062519</v>
      </c>
    </row>
    <row r="259" spans="1:19">
      <c r="A259">
        <v>249</v>
      </c>
      <c r="B259" s="26">
        <f>SUM('Données BMP'!J254:L254)-'Données BMP'!N254</f>
        <v>149</v>
      </c>
      <c r="C259" s="16"/>
      <c r="D259" s="16">
        <f t="shared" si="58"/>
        <v>140.15841584158414</v>
      </c>
      <c r="E259" s="16">
        <f t="shared" si="55"/>
        <v>140.78</v>
      </c>
      <c r="F259" s="16">
        <f t="shared" si="56"/>
        <v>148.8918918918919</v>
      </c>
      <c r="G259" s="16">
        <f t="shared" si="51"/>
        <v>154.4</v>
      </c>
      <c r="H259" s="16">
        <f t="shared" si="44"/>
        <v>149</v>
      </c>
      <c r="I259" s="16"/>
      <c r="J259" s="27">
        <f t="shared" si="57"/>
        <v>148.59344594594594</v>
      </c>
      <c r="K259" s="27">
        <f t="shared" si="48"/>
        <v>22.787681534918363</v>
      </c>
      <c r="L259" s="16"/>
      <c r="M259" s="59">
        <f t="shared" si="49"/>
        <v>0</v>
      </c>
      <c r="N259" s="52">
        <f t="shared" ca="1" si="46"/>
        <v>0</v>
      </c>
      <c r="O259" s="99" t="str">
        <f t="shared" ca="1" si="50"/>
        <v/>
      </c>
      <c r="P259" s="102" t="str">
        <f t="shared" ca="1" si="53"/>
        <v/>
      </c>
      <c r="Q259" s="29">
        <f t="shared" si="52"/>
        <v>6490</v>
      </c>
      <c r="R259" s="102" t="str">
        <f t="shared" ca="1" si="54"/>
        <v/>
      </c>
      <c r="S259" s="53">
        <f t="shared" ca="1" si="47"/>
        <v>23.22299685023367</v>
      </c>
    </row>
    <row r="260" spans="1:19">
      <c r="A260">
        <v>250</v>
      </c>
      <c r="B260" s="26">
        <f>SUM('Données BMP'!J255:L255)-'Données BMP'!N255</f>
        <v>154</v>
      </c>
      <c r="C260" s="16"/>
      <c r="D260" s="16">
        <f t="shared" si="58"/>
        <v>140.04</v>
      </c>
      <c r="E260" s="16">
        <f t="shared" si="55"/>
        <v>136.66</v>
      </c>
      <c r="F260" s="16">
        <f t="shared" si="56"/>
        <v>148.78378378378378</v>
      </c>
      <c r="G260" s="16">
        <f t="shared" si="51"/>
        <v>159.4</v>
      </c>
      <c r="H260" s="16">
        <f t="shared" si="44"/>
        <v>154</v>
      </c>
      <c r="I260" s="16"/>
      <c r="J260" s="27">
        <f t="shared" si="57"/>
        <v>149.89939189189187</v>
      </c>
      <c r="K260" s="27">
        <f t="shared" si="48"/>
        <v>24.093627480864285</v>
      </c>
      <c r="L260" s="16"/>
      <c r="M260" s="59">
        <f t="shared" si="49"/>
        <v>5</v>
      </c>
      <c r="N260" s="52">
        <f t="shared" ca="1" si="46"/>
        <v>5</v>
      </c>
      <c r="O260" s="99" t="str">
        <f t="shared" ca="1" si="50"/>
        <v/>
      </c>
      <c r="P260" s="102" t="str">
        <f t="shared" ca="1" si="53"/>
        <v/>
      </c>
      <c r="Q260" s="29">
        <f t="shared" si="52"/>
        <v>6500</v>
      </c>
      <c r="R260" s="102" t="str">
        <f t="shared" ca="1" si="54"/>
        <v/>
      </c>
      <c r="S260" s="53">
        <f t="shared" ca="1" si="47"/>
        <v>25.43015901239583</v>
      </c>
    </row>
    <row r="261" spans="1:19">
      <c r="A261">
        <v>251</v>
      </c>
      <c r="B261" s="26">
        <f>SUM('Données BMP'!J256:L256)-'Données BMP'!N256</f>
        <v>174</v>
      </c>
      <c r="C261" s="16"/>
      <c r="D261" s="16">
        <f t="shared" si="58"/>
        <v>139.92929292929293</v>
      </c>
      <c r="E261" s="16">
        <f t="shared" si="55"/>
        <v>132.18</v>
      </c>
      <c r="F261" s="16">
        <f t="shared" si="56"/>
        <v>147.97297297297297</v>
      </c>
      <c r="G261" s="16">
        <f t="shared" si="51"/>
        <v>159.19999999999999</v>
      </c>
      <c r="H261" s="16">
        <f t="shared" si="44"/>
        <v>174</v>
      </c>
      <c r="I261" s="16"/>
      <c r="J261" s="27">
        <f t="shared" si="57"/>
        <v>153.9089864864865</v>
      </c>
      <c r="K261" s="27">
        <f t="shared" si="48"/>
        <v>28.103222075458916</v>
      </c>
      <c r="L261" s="16"/>
      <c r="M261" s="59">
        <f t="shared" si="49"/>
        <v>20</v>
      </c>
      <c r="N261" s="52">
        <f t="shared" ca="1" si="46"/>
        <v>20</v>
      </c>
      <c r="O261" s="99" t="str">
        <f t="shared" ca="1" si="50"/>
        <v/>
      </c>
      <c r="P261" s="102" t="str">
        <f t="shared" ca="1" si="53"/>
        <v/>
      </c>
      <c r="Q261" s="29">
        <f t="shared" si="52"/>
        <v>6510</v>
      </c>
      <c r="R261" s="102" t="str">
        <f t="shared" ca="1" si="54"/>
        <v/>
      </c>
      <c r="S261" s="53">
        <f t="shared" ca="1" si="47"/>
        <v>27.325699552936396</v>
      </c>
    </row>
    <row r="262" spans="1:19">
      <c r="A262">
        <v>252</v>
      </c>
      <c r="B262" s="26">
        <f>SUM('Données BMP'!J257:L257)-'Données BMP'!N257</f>
        <v>171</v>
      </c>
      <c r="C262" s="16"/>
      <c r="D262" s="16">
        <f t="shared" si="58"/>
        <v>139.80612244897958</v>
      </c>
      <c r="E262" s="16">
        <f t="shared" si="55"/>
        <v>128.86000000000001</v>
      </c>
      <c r="F262" s="16">
        <f t="shared" si="56"/>
        <v>146.83783783783784</v>
      </c>
      <c r="G262" s="16">
        <f t="shared" si="51"/>
        <v>154.4</v>
      </c>
      <c r="H262" s="16">
        <f t="shared" si="44"/>
        <v>171</v>
      </c>
      <c r="I262" s="16"/>
      <c r="J262" s="27">
        <f t="shared" si="57"/>
        <v>151.57641891891893</v>
      </c>
      <c r="K262" s="27">
        <f t="shared" si="48"/>
        <v>25.770654507891351</v>
      </c>
      <c r="L262" s="16"/>
      <c r="M262" s="59">
        <f t="shared" si="49"/>
        <v>-3</v>
      </c>
      <c r="N262" s="52">
        <f t="shared" ca="1" si="46"/>
        <v>-3</v>
      </c>
      <c r="O262" s="99" t="str">
        <f t="shared" ca="1" si="50"/>
        <v/>
      </c>
      <c r="P262" s="102" t="str">
        <f t="shared" ca="1" si="53"/>
        <v/>
      </c>
      <c r="Q262" s="29">
        <f t="shared" si="52"/>
        <v>6520</v>
      </c>
      <c r="R262" s="102" t="str">
        <f t="shared" ca="1" si="54"/>
        <v/>
      </c>
      <c r="S262" s="53">
        <f t="shared" ca="1" si="47"/>
        <v>23.245969823206668</v>
      </c>
    </row>
    <row r="263" spans="1:19">
      <c r="A263">
        <v>253</v>
      </c>
      <c r="B263" s="26">
        <f>SUM('Données BMP'!J258:L258)-'Données BMP'!N258</f>
        <v>148</v>
      </c>
      <c r="C263" s="16"/>
      <c r="D263" s="16">
        <f t="shared" si="58"/>
        <v>139.58762886597938</v>
      </c>
      <c r="E263" s="16">
        <f t="shared" si="55"/>
        <v>127.5</v>
      </c>
      <c r="F263" s="16">
        <f t="shared" si="56"/>
        <v>145.72972972972974</v>
      </c>
      <c r="G263" s="16">
        <f t="shared" si="51"/>
        <v>145.6</v>
      </c>
      <c r="H263" s="16">
        <f t="shared" si="44"/>
        <v>148</v>
      </c>
      <c r="I263" s="16"/>
      <c r="J263" s="27">
        <f t="shared" si="57"/>
        <v>144.00236486486489</v>
      </c>
      <c r="K263" s="27">
        <f t="shared" si="48"/>
        <v>18.196600453837306</v>
      </c>
      <c r="L263" s="16"/>
      <c r="M263" s="59">
        <f t="shared" si="49"/>
        <v>-23</v>
      </c>
      <c r="N263" s="52">
        <f t="shared" ca="1" si="46"/>
        <v>-23</v>
      </c>
      <c r="O263" s="99" t="str">
        <f t="shared" ca="1" si="50"/>
        <v>P</v>
      </c>
      <c r="P263" s="102" t="str">
        <f t="shared" ca="1" si="53"/>
        <v/>
      </c>
      <c r="Q263" s="29">
        <f t="shared" si="52"/>
        <v>6530</v>
      </c>
      <c r="R263" s="102" t="str">
        <f t="shared" ca="1" si="54"/>
        <v/>
      </c>
      <c r="S263" s="53">
        <f t="shared" ca="1" si="47"/>
        <v>15.689911264648108</v>
      </c>
    </row>
    <row r="264" spans="1:19">
      <c r="A264">
        <v>254</v>
      </c>
      <c r="B264" s="26">
        <f>SUM('Données BMP'!J259:L259)-'Données BMP'!N259</f>
        <v>125</v>
      </c>
      <c r="C264" s="16"/>
      <c r="D264" s="16">
        <f t="shared" si="58"/>
        <v>139.27083333333334</v>
      </c>
      <c r="E264" s="16">
        <f t="shared" si="55"/>
        <v>127.48</v>
      </c>
      <c r="F264" s="16">
        <f t="shared" si="56"/>
        <v>144.59459459459458</v>
      </c>
      <c r="G264" s="16">
        <f t="shared" si="51"/>
        <v>136</v>
      </c>
      <c r="H264" s="16">
        <f t="shared" si="44"/>
        <v>125</v>
      </c>
      <c r="I264" s="16"/>
      <c r="J264" s="27">
        <f t="shared" si="57"/>
        <v>136.48229729729729</v>
      </c>
      <c r="K264" s="27">
        <f t="shared" si="48"/>
        <v>10.676532886269712</v>
      </c>
      <c r="L264" s="16"/>
      <c r="M264" s="59">
        <f t="shared" si="49"/>
        <v>-23</v>
      </c>
      <c r="N264" s="52">
        <f t="shared" ca="1" si="46"/>
        <v>-23</v>
      </c>
      <c r="O264" s="99" t="str">
        <f t="shared" ca="1" si="50"/>
        <v>P</v>
      </c>
      <c r="P264" s="102" t="str">
        <f t="shared" ca="1" si="53"/>
        <v/>
      </c>
      <c r="Q264" s="29">
        <f t="shared" si="52"/>
        <v>6540</v>
      </c>
      <c r="R264" s="102" t="str">
        <f t="shared" ca="1" si="54"/>
        <v/>
      </c>
      <c r="S264" s="53">
        <f t="shared" ca="1" si="47"/>
        <v>9.08328964302647</v>
      </c>
    </row>
    <row r="265" spans="1:19">
      <c r="A265">
        <v>255</v>
      </c>
      <c r="B265" s="26">
        <f>SUM('Données BMP'!J260:L260)-'Données BMP'!N260</f>
        <v>110</v>
      </c>
      <c r="C265" s="16"/>
      <c r="D265" s="16">
        <f t="shared" si="58"/>
        <v>138.78947368421052</v>
      </c>
      <c r="E265" s="16">
        <f t="shared" si="55"/>
        <v>127.88</v>
      </c>
      <c r="F265" s="16">
        <f t="shared" si="56"/>
        <v>143.13513513513513</v>
      </c>
      <c r="G265" s="16">
        <f t="shared" si="51"/>
        <v>133.19999999999999</v>
      </c>
      <c r="H265" s="16">
        <f t="shared" si="44"/>
        <v>110</v>
      </c>
      <c r="I265" s="16"/>
      <c r="J265" s="27">
        <f t="shared" si="57"/>
        <v>131.70256756756757</v>
      </c>
      <c r="K265" s="27">
        <f t="shared" si="48"/>
        <v>5.8968031565399883</v>
      </c>
      <c r="L265" s="16"/>
      <c r="M265" s="59">
        <f t="shared" si="49"/>
        <v>-15</v>
      </c>
      <c r="N265" s="52">
        <f t="shared" ca="1" si="46"/>
        <v>-15</v>
      </c>
      <c r="O265" s="99" t="str">
        <f t="shared" ca="1" si="50"/>
        <v/>
      </c>
      <c r="P265" s="102" t="str">
        <f t="shared" ca="1" si="53"/>
        <v/>
      </c>
      <c r="Q265" s="29">
        <f t="shared" si="52"/>
        <v>6550</v>
      </c>
      <c r="R265" s="102" t="str">
        <f t="shared" ca="1" si="54"/>
        <v/>
      </c>
      <c r="S265" s="53">
        <f t="shared" ca="1" si="47"/>
        <v>7.0979067601435872</v>
      </c>
    </row>
    <row r="266" spans="1:19">
      <c r="A266">
        <v>256</v>
      </c>
      <c r="B266" s="26">
        <f>SUM('Données BMP'!J261:L261)-'Données BMP'!N261</f>
        <v>126</v>
      </c>
      <c r="C266" s="16"/>
      <c r="D266" s="16">
        <f t="shared" si="58"/>
        <v>138.39361702127658</v>
      </c>
      <c r="E266" s="16">
        <f t="shared" si="55"/>
        <v>128.02000000000001</v>
      </c>
      <c r="F266" s="16">
        <f t="shared" si="56"/>
        <v>141.75675675675674</v>
      </c>
      <c r="G266" s="16">
        <f t="shared" si="51"/>
        <v>135.4</v>
      </c>
      <c r="H266" s="16">
        <f t="shared" ref="H266:H310" si="59">B266</f>
        <v>126</v>
      </c>
      <c r="I266" s="16"/>
      <c r="J266" s="27">
        <f t="shared" si="57"/>
        <v>135.30587837837837</v>
      </c>
      <c r="K266" s="27">
        <f t="shared" si="48"/>
        <v>9.5001139673507851</v>
      </c>
      <c r="L266" s="16"/>
      <c r="M266" s="59">
        <f t="shared" si="49"/>
        <v>16</v>
      </c>
      <c r="N266" s="52">
        <f t="shared" ref="N266:N310" ca="1" si="60">IF((ROW(A266)-$Q$4)&gt;10, INDIRECT("M"&amp;(ROUND((A266*(300/$S$6)-$Q$4),0))+10),0)</f>
        <v>16</v>
      </c>
      <c r="O266" s="99" t="str">
        <f t="shared" ca="1" si="50"/>
        <v/>
      </c>
      <c r="P266" s="102" t="str">
        <f t="shared" ca="1" si="53"/>
        <v/>
      </c>
      <c r="Q266" s="29">
        <f t="shared" si="52"/>
        <v>6560</v>
      </c>
      <c r="R266" s="102" t="str">
        <f t="shared" ca="1" si="54"/>
        <v/>
      </c>
      <c r="S266" s="53">
        <f t="shared" ref="S266:S310" ca="1" si="61">IF((ROW(A266)-$Q$4)&gt;9, (2*INDIRECT("k"&amp;(ROUND((A266*(300/$S$6)-$Q$4),0))+10)+INDIRECT("k"&amp;(ROUND((A267*(300/$S$6)-$Q$4),0))+10))/3,0)</f>
        <v>12.068920273657094</v>
      </c>
    </row>
    <row r="267" spans="1:19">
      <c r="A267">
        <v>257</v>
      </c>
      <c r="B267" s="26">
        <f>SUM('Données BMP'!J262:L262)-'Données BMP'!N262</f>
        <v>157</v>
      </c>
      <c r="C267" s="16"/>
      <c r="D267" s="16">
        <f t="shared" si="58"/>
        <v>138.3763440860215</v>
      </c>
      <c r="E267" s="16">
        <f t="shared" si="55"/>
        <v>127.72</v>
      </c>
      <c r="F267" s="16">
        <f t="shared" si="56"/>
        <v>140.59459459459458</v>
      </c>
      <c r="G267" s="16">
        <f t="shared" si="51"/>
        <v>140</v>
      </c>
      <c r="H267" s="16">
        <f t="shared" si="59"/>
        <v>157</v>
      </c>
      <c r="I267" s="16"/>
      <c r="J267" s="27">
        <f t="shared" si="57"/>
        <v>143.01229729729729</v>
      </c>
      <c r="K267" s="27">
        <f t="shared" ref="K267:K310" si="62">J267-$J$8</f>
        <v>17.206532886269713</v>
      </c>
      <c r="L267" s="16"/>
      <c r="M267" s="59">
        <f t="shared" ref="M267:M310" si="63">(B267-B266)</f>
        <v>31</v>
      </c>
      <c r="N267" s="52">
        <f t="shared" ca="1" si="60"/>
        <v>31</v>
      </c>
      <c r="O267" s="99" t="str">
        <f t="shared" ref="O267:O310" ca="1" si="64">IF(N267&lt;($N$8+ABS($N$8*$O$6)),"P","")</f>
        <v/>
      </c>
      <c r="P267" s="102" t="str">
        <f t="shared" ca="1" si="53"/>
        <v/>
      </c>
      <c r="Q267" s="29">
        <f t="shared" si="52"/>
        <v>6570</v>
      </c>
      <c r="R267" s="102" t="str">
        <f t="shared" ca="1" si="54"/>
        <v/>
      </c>
      <c r="S267" s="53">
        <f t="shared" ca="1" si="61"/>
        <v>17.416848201585026</v>
      </c>
    </row>
    <row r="268" spans="1:19">
      <c r="A268">
        <v>258</v>
      </c>
      <c r="B268" s="26">
        <f>SUM('Données BMP'!J263:L263)-'Données BMP'!N263</f>
        <v>159</v>
      </c>
      <c r="C268" s="16"/>
      <c r="D268" s="16">
        <f t="shared" si="58"/>
        <v>138.69565217391303</v>
      </c>
      <c r="E268" s="16">
        <f t="shared" si="55"/>
        <v>127</v>
      </c>
      <c r="F268" s="16">
        <f t="shared" si="56"/>
        <v>139.48648648648648</v>
      </c>
      <c r="G268" s="16">
        <f t="shared" ref="G268:G310" si="65">AVERAGE(B266:B270)</f>
        <v>146.19999999999999</v>
      </c>
      <c r="H268" s="16">
        <f t="shared" si="59"/>
        <v>159</v>
      </c>
      <c r="I268" s="16"/>
      <c r="J268" s="27">
        <f t="shared" si="57"/>
        <v>143.64324324324323</v>
      </c>
      <c r="K268" s="27">
        <f t="shared" si="62"/>
        <v>17.837478832215652</v>
      </c>
      <c r="L268" s="16"/>
      <c r="M268" s="59">
        <f t="shared" si="63"/>
        <v>2</v>
      </c>
      <c r="N268" s="52">
        <f t="shared" ca="1" si="60"/>
        <v>2</v>
      </c>
      <c r="O268" s="99" t="str">
        <f t="shared" ca="1" si="64"/>
        <v/>
      </c>
      <c r="P268" s="102" t="str">
        <f t="shared" ca="1" si="53"/>
        <v/>
      </c>
      <c r="Q268" s="29">
        <f t="shared" ref="Q268:Q310" si="66">Q267+10</f>
        <v>6580</v>
      </c>
      <c r="R268" s="102" t="str">
        <f t="shared" ca="1" si="54"/>
        <v/>
      </c>
      <c r="S268" s="53">
        <f t="shared" ca="1" si="61"/>
        <v>16.781127480864303</v>
      </c>
    </row>
    <row r="269" spans="1:19">
      <c r="A269">
        <v>259</v>
      </c>
      <c r="B269" s="26">
        <f>SUM('Données BMP'!J264:L264)-'Données BMP'!N264</f>
        <v>148</v>
      </c>
      <c r="C269" s="16"/>
      <c r="D269" s="16">
        <f t="shared" si="58"/>
        <v>138.87912087912088</v>
      </c>
      <c r="E269" s="16">
        <f t="shared" si="55"/>
        <v>126.08</v>
      </c>
      <c r="F269" s="16">
        <f t="shared" si="56"/>
        <v>138.37837837837839</v>
      </c>
      <c r="G269" s="16">
        <f t="shared" si="65"/>
        <v>148.19999999999999</v>
      </c>
      <c r="H269" s="16">
        <f t="shared" si="59"/>
        <v>148</v>
      </c>
      <c r="I269" s="16"/>
      <c r="J269" s="27">
        <f t="shared" si="57"/>
        <v>140.47418918918919</v>
      </c>
      <c r="K269" s="27">
        <f t="shared" si="62"/>
        <v>14.668424778161608</v>
      </c>
      <c r="L269" s="16"/>
      <c r="M269" s="59">
        <f t="shared" si="63"/>
        <v>-11</v>
      </c>
      <c r="N269" s="52">
        <f t="shared" ca="1" si="60"/>
        <v>-11</v>
      </c>
      <c r="O269" s="99" t="str">
        <f t="shared" ca="1" si="64"/>
        <v/>
      </c>
      <c r="P269" s="102" t="str">
        <f t="shared" ca="1" si="53"/>
        <v/>
      </c>
      <c r="Q269" s="29">
        <f t="shared" si="66"/>
        <v>6590</v>
      </c>
      <c r="R269" s="102" t="str">
        <f t="shared" ca="1" si="54"/>
        <v/>
      </c>
      <c r="S269" s="53">
        <f t="shared" ca="1" si="61"/>
        <v>13.661893246630077</v>
      </c>
    </row>
    <row r="270" spans="1:19">
      <c r="A270">
        <v>260</v>
      </c>
      <c r="B270" s="26">
        <f>SUM('Données BMP'!J265:L265)-'Données BMP'!N265</f>
        <v>141</v>
      </c>
      <c r="C270" s="16"/>
      <c r="D270" s="16">
        <f t="shared" si="58"/>
        <v>138.69999999999999</v>
      </c>
      <c r="E270" s="16">
        <f t="shared" si="55"/>
        <v>124.88</v>
      </c>
      <c r="F270" s="16">
        <f t="shared" si="56"/>
        <v>137.18918918918919</v>
      </c>
      <c r="G270" s="16">
        <f t="shared" si="65"/>
        <v>144</v>
      </c>
      <c r="H270" s="16">
        <f t="shared" si="59"/>
        <v>141</v>
      </c>
      <c r="I270" s="16"/>
      <c r="J270" s="27">
        <f t="shared" si="57"/>
        <v>137.4545945945946</v>
      </c>
      <c r="K270" s="27">
        <f t="shared" si="62"/>
        <v>11.648830183567014</v>
      </c>
      <c r="L270" s="16"/>
      <c r="M270" s="59">
        <f t="shared" si="63"/>
        <v>-7</v>
      </c>
      <c r="N270" s="52">
        <f t="shared" ca="1" si="60"/>
        <v>-7</v>
      </c>
      <c r="O270" s="99" t="str">
        <f t="shared" ca="1" si="64"/>
        <v/>
      </c>
      <c r="P270" s="102" t="str">
        <f t="shared" ca="1" si="53"/>
        <v/>
      </c>
      <c r="Q270" s="29">
        <f t="shared" si="66"/>
        <v>6600</v>
      </c>
      <c r="R270" s="102" t="str">
        <f t="shared" ca="1" si="54"/>
        <v/>
      </c>
      <c r="S270" s="53">
        <f t="shared" ca="1" si="61"/>
        <v>10.783672525909358</v>
      </c>
    </row>
    <row r="271" spans="1:19">
      <c r="A271">
        <v>261</v>
      </c>
      <c r="B271" s="26">
        <f>SUM('Données BMP'!J266:L266)-'Données BMP'!N266</f>
        <v>136</v>
      </c>
      <c r="C271" s="16"/>
      <c r="D271" s="16">
        <f t="shared" si="58"/>
        <v>138.23595505617976</v>
      </c>
      <c r="E271" s="16">
        <f t="shared" si="55"/>
        <v>123.7</v>
      </c>
      <c r="F271" s="16">
        <f t="shared" si="56"/>
        <v>136.24324324324326</v>
      </c>
      <c r="G271" s="16">
        <f t="shared" si="65"/>
        <v>138.19999999999999</v>
      </c>
      <c r="H271" s="16">
        <f t="shared" si="59"/>
        <v>136</v>
      </c>
      <c r="I271" s="16"/>
      <c r="J271" s="27">
        <f t="shared" si="57"/>
        <v>134.85912162162163</v>
      </c>
      <c r="K271" s="27">
        <f t="shared" si="62"/>
        <v>9.0533572105940436</v>
      </c>
      <c r="L271" s="16"/>
      <c r="M271" s="59">
        <f t="shared" si="63"/>
        <v>-5</v>
      </c>
      <c r="N271" s="52">
        <f t="shared" ca="1" si="60"/>
        <v>-5</v>
      </c>
      <c r="O271" s="99" t="str">
        <f t="shared" ca="1" si="64"/>
        <v/>
      </c>
      <c r="P271" s="102" t="str">
        <f t="shared" ca="1" si="53"/>
        <v/>
      </c>
      <c r="Q271" s="29">
        <f t="shared" si="66"/>
        <v>6610</v>
      </c>
      <c r="R271" s="102" t="str">
        <f t="shared" ca="1" si="54"/>
        <v/>
      </c>
      <c r="S271" s="53">
        <f t="shared" ca="1" si="61"/>
        <v>8.8303391925760195</v>
      </c>
    </row>
    <row r="272" spans="1:19">
      <c r="A272">
        <v>262</v>
      </c>
      <c r="B272" s="26">
        <f>SUM('Données BMP'!J267:L267)-'Données BMP'!N267</f>
        <v>136</v>
      </c>
      <c r="C272" s="16"/>
      <c r="D272" s="16">
        <f t="shared" si="58"/>
        <v>137.73863636363637</v>
      </c>
      <c r="E272" s="16">
        <f t="shared" si="55"/>
        <v>122.58</v>
      </c>
      <c r="F272" s="16">
        <f t="shared" si="56"/>
        <v>136.13513513513513</v>
      </c>
      <c r="G272" s="16">
        <f t="shared" si="65"/>
        <v>134.4</v>
      </c>
      <c r="H272" s="16">
        <f t="shared" si="59"/>
        <v>136</v>
      </c>
      <c r="I272" s="16"/>
      <c r="J272" s="27">
        <f t="shared" si="57"/>
        <v>134.19006756756755</v>
      </c>
      <c r="K272" s="27">
        <f t="shared" si="62"/>
        <v>8.3843031565399713</v>
      </c>
      <c r="L272" s="16"/>
      <c r="M272" s="59">
        <f t="shared" si="63"/>
        <v>0</v>
      </c>
      <c r="N272" s="52">
        <f t="shared" ca="1" si="60"/>
        <v>0</v>
      </c>
      <c r="O272" s="99" t="str">
        <f t="shared" ca="1" si="64"/>
        <v/>
      </c>
      <c r="P272" s="102" t="str">
        <f t="shared" ref="P272:P310" ca="1" si="67">IF(O272="P",IF(N272&lt;N271,IF(N272&lt;N273,"P",""),""),"")</f>
        <v/>
      </c>
      <c r="Q272" s="29">
        <f t="shared" si="66"/>
        <v>6620</v>
      </c>
      <c r="R272" s="102" t="str">
        <f t="shared" ref="R272:R310" ca="1" si="68">IF(P272="P",P272&amp;" "&amp;Q272,"")</f>
        <v/>
      </c>
      <c r="S272" s="53">
        <f t="shared" ca="1" si="61"/>
        <v>8.0063527060895296</v>
      </c>
    </row>
    <row r="273" spans="1:19">
      <c r="A273">
        <v>263</v>
      </c>
      <c r="B273" s="26">
        <f>SUM('Données BMP'!J268:L268)-'Données BMP'!N268</f>
        <v>130</v>
      </c>
      <c r="C273" s="16"/>
      <c r="D273" s="16">
        <f t="shared" si="58"/>
        <v>137.28735632183907</v>
      </c>
      <c r="E273" s="16">
        <f t="shared" si="55"/>
        <v>121.72</v>
      </c>
      <c r="F273" s="16">
        <f t="shared" si="56"/>
        <v>137.43243243243242</v>
      </c>
      <c r="G273" s="16">
        <f t="shared" si="65"/>
        <v>133</v>
      </c>
      <c r="H273" s="16">
        <f t="shared" si="59"/>
        <v>130</v>
      </c>
      <c r="I273" s="16"/>
      <c r="J273" s="27">
        <f t="shared" si="57"/>
        <v>133.05621621621623</v>
      </c>
      <c r="K273" s="27">
        <f t="shared" si="62"/>
        <v>7.2504518051886464</v>
      </c>
      <c r="L273" s="16"/>
      <c r="M273" s="59">
        <f t="shared" si="63"/>
        <v>-6</v>
      </c>
      <c r="N273" s="52">
        <f t="shared" ca="1" si="60"/>
        <v>-6</v>
      </c>
      <c r="O273" s="99" t="str">
        <f t="shared" ca="1" si="64"/>
        <v/>
      </c>
      <c r="P273" s="102" t="str">
        <f t="shared" ca="1" si="67"/>
        <v/>
      </c>
      <c r="Q273" s="29">
        <f t="shared" si="66"/>
        <v>6630</v>
      </c>
      <c r="R273" s="102" t="str">
        <f t="shared" ca="1" si="68"/>
        <v/>
      </c>
      <c r="S273" s="53">
        <f t="shared" ca="1" si="61"/>
        <v>7.3864014282811183</v>
      </c>
    </row>
    <row r="274" spans="1:19">
      <c r="A274">
        <v>264</v>
      </c>
      <c r="B274" s="26">
        <f>SUM('Données BMP'!J269:L269)-'Données BMP'!N269</f>
        <v>129</v>
      </c>
      <c r="C274" s="16"/>
      <c r="D274" s="16">
        <f t="shared" si="58"/>
        <v>136.93023255813952</v>
      </c>
      <c r="E274" s="16">
        <f t="shared" si="55"/>
        <v>120.65306122448979</v>
      </c>
      <c r="F274" s="16">
        <f t="shared" si="56"/>
        <v>138.86486486486487</v>
      </c>
      <c r="G274" s="16">
        <f t="shared" si="65"/>
        <v>133.6</v>
      </c>
      <c r="H274" s="16">
        <f t="shared" si="59"/>
        <v>129</v>
      </c>
      <c r="I274" s="16"/>
      <c r="J274" s="27">
        <f t="shared" si="57"/>
        <v>133.46406508549364</v>
      </c>
      <c r="K274" s="27">
        <f t="shared" si="62"/>
        <v>7.6583006744660622</v>
      </c>
      <c r="L274" s="16"/>
      <c r="M274" s="59">
        <f t="shared" si="63"/>
        <v>-1</v>
      </c>
      <c r="N274" s="52">
        <f t="shared" ca="1" si="60"/>
        <v>-1</v>
      </c>
      <c r="O274" s="99" t="str">
        <f t="shared" ca="1" si="64"/>
        <v/>
      </c>
      <c r="P274" s="102" t="str">
        <f t="shared" ca="1" si="67"/>
        <v/>
      </c>
      <c r="Q274" s="29">
        <f t="shared" si="66"/>
        <v>6640</v>
      </c>
      <c r="R274" s="102" t="str">
        <f t="shared" ca="1" si="68"/>
        <v/>
      </c>
      <c r="S274" s="53">
        <f t="shared" ca="1" si="61"/>
        <v>7.9693264642865058</v>
      </c>
    </row>
    <row r="275" spans="1:19">
      <c r="A275">
        <v>265</v>
      </c>
      <c r="B275" s="26">
        <f>SUM('Données BMP'!J270:L270)-'Données BMP'!N270</f>
        <v>134</v>
      </c>
      <c r="C275" s="16"/>
      <c r="D275" s="16">
        <f t="shared" si="58"/>
        <v>136.63529411764705</v>
      </c>
      <c r="E275" s="16">
        <f t="shared" si="55"/>
        <v>119.60416666666667</v>
      </c>
      <c r="F275" s="16">
        <f t="shared" si="56"/>
        <v>138.24324324324326</v>
      </c>
      <c r="G275" s="16">
        <f t="shared" si="65"/>
        <v>134.6</v>
      </c>
      <c r="H275" s="16">
        <f t="shared" si="59"/>
        <v>134</v>
      </c>
      <c r="I275" s="16"/>
      <c r="J275" s="27">
        <f t="shared" si="57"/>
        <v>134.39714245495497</v>
      </c>
      <c r="K275" s="27">
        <f t="shared" si="62"/>
        <v>8.5913780439273921</v>
      </c>
      <c r="L275" s="16"/>
      <c r="M275" s="59">
        <f t="shared" si="63"/>
        <v>5</v>
      </c>
      <c r="N275" s="52">
        <f t="shared" ca="1" si="60"/>
        <v>5</v>
      </c>
      <c r="O275" s="99" t="str">
        <f t="shared" ca="1" si="64"/>
        <v/>
      </c>
      <c r="P275" s="102" t="str">
        <f t="shared" ca="1" si="67"/>
        <v/>
      </c>
      <c r="Q275" s="29">
        <f t="shared" si="66"/>
        <v>6650</v>
      </c>
      <c r="R275" s="102" t="str">
        <f t="shared" ca="1" si="68"/>
        <v/>
      </c>
      <c r="S275" s="53">
        <f t="shared" ca="1" si="61"/>
        <v>8.5506638922757361</v>
      </c>
    </row>
    <row r="276" spans="1:19">
      <c r="A276">
        <v>266</v>
      </c>
      <c r="B276" s="26">
        <f>SUM('Données BMP'!J271:L271)-'Données BMP'!N271</f>
        <v>139</v>
      </c>
      <c r="C276" s="16"/>
      <c r="D276" s="16">
        <f t="shared" si="58"/>
        <v>136.38095238095238</v>
      </c>
      <c r="E276" s="16">
        <f t="shared" si="55"/>
        <v>119</v>
      </c>
      <c r="F276" s="16">
        <f t="shared" si="56"/>
        <v>135</v>
      </c>
      <c r="G276" s="16">
        <f t="shared" si="65"/>
        <v>137.19999999999999</v>
      </c>
      <c r="H276" s="16">
        <f t="shared" si="59"/>
        <v>139</v>
      </c>
      <c r="I276" s="16"/>
      <c r="J276" s="27">
        <f t="shared" ref="J276:J310" si="69">D276*$D$5*(1/$D$4)+E276*$E$5*(1/$D$4)+F276*$F$5*(1/$D$4)+G276*$G$5*(1/$D$4)+H276*$H$5*(1/$D$4)</f>
        <v>134.27500000000001</v>
      </c>
      <c r="K276" s="27">
        <f t="shared" si="62"/>
        <v>8.469235588972424</v>
      </c>
      <c r="L276" s="16"/>
      <c r="M276" s="59">
        <f t="shared" si="63"/>
        <v>5</v>
      </c>
      <c r="N276" s="52">
        <f t="shared" ca="1" si="60"/>
        <v>5</v>
      </c>
      <c r="O276" s="99" t="str">
        <f t="shared" ca="1" si="64"/>
        <v/>
      </c>
      <c r="P276" s="102" t="str">
        <f t="shared" ca="1" si="67"/>
        <v/>
      </c>
      <c r="Q276" s="29">
        <f t="shared" si="66"/>
        <v>6660</v>
      </c>
      <c r="R276" s="102" t="str">
        <f t="shared" ca="1" si="68"/>
        <v/>
      </c>
      <c r="S276" s="53">
        <f t="shared" ca="1" si="61"/>
        <v>7.8201071126700299</v>
      </c>
    </row>
    <row r="277" spans="1:19">
      <c r="A277">
        <v>267</v>
      </c>
      <c r="B277" s="26">
        <f>SUM('Données BMP'!J272:L272)-'Données BMP'!N272</f>
        <v>141</v>
      </c>
      <c r="C277" s="16"/>
      <c r="D277" s="16">
        <f t="shared" si="58"/>
        <v>136.13253012048193</v>
      </c>
      <c r="E277" s="16">
        <f t="shared" si="55"/>
        <v>118.8695652173913</v>
      </c>
      <c r="F277" s="16">
        <f t="shared" si="56"/>
        <v>129.83783783783784</v>
      </c>
      <c r="G277" s="16">
        <f t="shared" si="65"/>
        <v>138.4</v>
      </c>
      <c r="H277" s="16">
        <f t="shared" si="59"/>
        <v>141</v>
      </c>
      <c r="I277" s="16"/>
      <c r="J277" s="27">
        <f t="shared" si="69"/>
        <v>132.32761457109282</v>
      </c>
      <c r="K277" s="27">
        <f t="shared" si="62"/>
        <v>6.5218501600652417</v>
      </c>
      <c r="L277" s="16"/>
      <c r="M277" s="59">
        <f t="shared" si="63"/>
        <v>2</v>
      </c>
      <c r="N277" s="52">
        <f t="shared" ca="1" si="60"/>
        <v>2</v>
      </c>
      <c r="O277" s="99" t="str">
        <f t="shared" ca="1" si="64"/>
        <v/>
      </c>
      <c r="P277" s="102" t="str">
        <f t="shared" ca="1" si="67"/>
        <v/>
      </c>
      <c r="Q277" s="29">
        <f t="shared" si="66"/>
        <v>6670</v>
      </c>
      <c r="R277" s="102" t="str">
        <f t="shared" ca="1" si="68"/>
        <v/>
      </c>
      <c r="S277" s="53">
        <f t="shared" ca="1" si="61"/>
        <v>5.6557383961273899</v>
      </c>
    </row>
    <row r="278" spans="1:19">
      <c r="A278">
        <v>268</v>
      </c>
      <c r="B278" s="26">
        <f>SUM('Données BMP'!J273:L273)-'Données BMP'!N273</f>
        <v>143</v>
      </c>
      <c r="C278" s="16"/>
      <c r="D278" s="16">
        <f t="shared" si="58"/>
        <v>135.8780487804878</v>
      </c>
      <c r="E278" s="16">
        <f t="shared" ref="E278:E310" si="70">AVERAGE(B266:B315)</f>
        <v>119.06666666666666</v>
      </c>
      <c r="F278" s="16">
        <f t="shared" si="56"/>
        <v>123.89189189189189</v>
      </c>
      <c r="G278" s="16">
        <f t="shared" si="65"/>
        <v>137.19999999999999</v>
      </c>
      <c r="H278" s="16">
        <f t="shared" si="59"/>
        <v>143</v>
      </c>
      <c r="I278" s="16"/>
      <c r="J278" s="27">
        <f t="shared" si="69"/>
        <v>129.72927927927927</v>
      </c>
      <c r="K278" s="27">
        <f t="shared" si="62"/>
        <v>3.9235148682516865</v>
      </c>
      <c r="L278" s="16"/>
      <c r="M278" s="59">
        <f t="shared" si="63"/>
        <v>2</v>
      </c>
      <c r="N278" s="52">
        <f t="shared" ca="1" si="60"/>
        <v>2</v>
      </c>
      <c r="O278" s="99" t="str">
        <f t="shared" ca="1" si="64"/>
        <v/>
      </c>
      <c r="P278" s="102" t="str">
        <f t="shared" ca="1" si="67"/>
        <v/>
      </c>
      <c r="Q278" s="29">
        <f t="shared" si="66"/>
        <v>6680</v>
      </c>
      <c r="R278" s="102" t="str">
        <f t="shared" ca="1" si="68"/>
        <v/>
      </c>
      <c r="S278" s="53">
        <f t="shared" ca="1" si="61"/>
        <v>2.4160483107851292</v>
      </c>
    </row>
    <row r="279" spans="1:19">
      <c r="A279">
        <v>269</v>
      </c>
      <c r="B279" s="26">
        <f>SUM('Données BMP'!J274:L274)-'Données BMP'!N274</f>
        <v>135</v>
      </c>
      <c r="C279" s="16"/>
      <c r="D279" s="16">
        <f t="shared" si="58"/>
        <v>135.61728395061729</v>
      </c>
      <c r="E279" s="16">
        <f t="shared" si="70"/>
        <v>118.90909090909091</v>
      </c>
      <c r="F279" s="16">
        <f t="shared" si="56"/>
        <v>119.48648648648648</v>
      </c>
      <c r="G279" s="16">
        <f t="shared" si="65"/>
        <v>134.80000000000001</v>
      </c>
      <c r="H279" s="16">
        <f t="shared" si="59"/>
        <v>135</v>
      </c>
      <c r="I279" s="16"/>
      <c r="J279" s="27">
        <f t="shared" si="69"/>
        <v>125.2068796068796</v>
      </c>
      <c r="K279" s="27">
        <f t="shared" si="62"/>
        <v>-0.59888480414798551</v>
      </c>
      <c r="L279" s="16"/>
      <c r="M279" s="59">
        <f t="shared" si="63"/>
        <v>-8</v>
      </c>
      <c r="N279" s="52">
        <f t="shared" ca="1" si="60"/>
        <v>-8</v>
      </c>
      <c r="O279" s="99" t="str">
        <f t="shared" ca="1" si="64"/>
        <v/>
      </c>
      <c r="P279" s="102" t="str">
        <f t="shared" ca="1" si="67"/>
        <v/>
      </c>
      <c r="Q279" s="29">
        <f t="shared" si="66"/>
        <v>6690</v>
      </c>
      <c r="R279" s="102" t="str">
        <f t="shared" ca="1" si="68"/>
        <v/>
      </c>
      <c r="S279" s="53">
        <f t="shared" ca="1" si="61"/>
        <v>-1.5533621673462743</v>
      </c>
    </row>
    <row r="280" spans="1:19">
      <c r="A280">
        <v>270</v>
      </c>
      <c r="B280" s="26">
        <f>SUM('Données BMP'!J275:L275)-'Données BMP'!N275</f>
        <v>128</v>
      </c>
      <c r="C280" s="16"/>
      <c r="D280" s="16">
        <f t="shared" si="58"/>
        <v>135.33750000000001</v>
      </c>
      <c r="E280" s="16">
        <f t="shared" si="70"/>
        <v>118.02325581395348</v>
      </c>
      <c r="F280" s="16">
        <f t="shared" si="56"/>
        <v>118.08108108108108</v>
      </c>
      <c r="G280" s="16">
        <f t="shared" si="65"/>
        <v>132.4</v>
      </c>
      <c r="H280" s="16">
        <f t="shared" si="59"/>
        <v>128</v>
      </c>
      <c r="I280" s="16"/>
      <c r="J280" s="27">
        <f t="shared" si="69"/>
        <v>122.34344751728473</v>
      </c>
      <c r="K280" s="27">
        <f t="shared" si="62"/>
        <v>-3.4623168937428517</v>
      </c>
      <c r="L280" s="16"/>
      <c r="M280" s="59">
        <f t="shared" si="63"/>
        <v>-7</v>
      </c>
      <c r="N280" s="52">
        <f t="shared" ca="1" si="60"/>
        <v>-7</v>
      </c>
      <c r="O280" s="99" t="str">
        <f t="shared" ca="1" si="64"/>
        <v/>
      </c>
      <c r="P280" s="102" t="str">
        <f t="shared" ca="1" si="67"/>
        <v/>
      </c>
      <c r="Q280" s="29">
        <f t="shared" si="66"/>
        <v>6700</v>
      </c>
      <c r="R280" s="102" t="str">
        <f t="shared" ca="1" si="68"/>
        <v/>
      </c>
      <c r="S280" s="53">
        <f t="shared" ca="1" si="61"/>
        <v>-3.5761666238716523</v>
      </c>
    </row>
    <row r="281" spans="1:19">
      <c r="A281">
        <v>271</v>
      </c>
      <c r="B281" s="26">
        <f>SUM('Données BMP'!J276:L276)-'Données BMP'!N276</f>
        <v>127</v>
      </c>
      <c r="C281" s="16"/>
      <c r="D281" s="16">
        <f t="shared" si="58"/>
        <v>135.03797468354429</v>
      </c>
      <c r="E281" s="16">
        <f t="shared" si="70"/>
        <v>117.04761904761905</v>
      </c>
      <c r="F281" s="16">
        <f t="shared" si="56"/>
        <v>118.89189189189189</v>
      </c>
      <c r="G281" s="16">
        <f t="shared" si="65"/>
        <v>129.4</v>
      </c>
      <c r="H281" s="16">
        <f t="shared" si="59"/>
        <v>127</v>
      </c>
      <c r="I281" s="16"/>
      <c r="J281" s="27">
        <f t="shared" si="69"/>
        <v>122.00189832689833</v>
      </c>
      <c r="K281" s="27">
        <f t="shared" si="62"/>
        <v>-3.803866084129254</v>
      </c>
      <c r="L281" s="16"/>
      <c r="M281" s="59">
        <f t="shared" si="63"/>
        <v>-1</v>
      </c>
      <c r="N281" s="52">
        <f t="shared" ca="1" si="60"/>
        <v>-1</v>
      </c>
      <c r="O281" s="99" t="str">
        <f t="shared" ca="1" si="64"/>
        <v/>
      </c>
      <c r="P281" s="102" t="str">
        <f t="shared" ca="1" si="67"/>
        <v/>
      </c>
      <c r="Q281" s="29">
        <f t="shared" si="66"/>
        <v>6710</v>
      </c>
      <c r="R281" s="102" t="str">
        <f t="shared" ca="1" si="68"/>
        <v/>
      </c>
      <c r="S281" s="53">
        <f t="shared" ca="1" si="61"/>
        <v>-3.4605469810540561</v>
      </c>
    </row>
    <row r="282" spans="1:19">
      <c r="A282">
        <v>272</v>
      </c>
      <c r="B282" s="26">
        <f>SUM('Données BMP'!J277:L277)-'Données BMP'!N277</f>
        <v>129</v>
      </c>
      <c r="C282" s="16"/>
      <c r="D282" s="16">
        <f t="shared" si="58"/>
        <v>134.73076923076923</v>
      </c>
      <c r="E282" s="16">
        <f t="shared" si="70"/>
        <v>116.29268292682927</v>
      </c>
      <c r="F282" s="16">
        <f t="shared" ref="F282:F310" si="71">AVERAGE(B266:B302)</f>
        <v>120.54054054054055</v>
      </c>
      <c r="G282" s="16">
        <f t="shared" si="65"/>
        <v>127.8</v>
      </c>
      <c r="H282" s="16">
        <f t="shared" si="59"/>
        <v>129</v>
      </c>
      <c r="I282" s="16"/>
      <c r="J282" s="27">
        <f t="shared" si="69"/>
        <v>123.03185563612392</v>
      </c>
      <c r="K282" s="27">
        <f t="shared" si="62"/>
        <v>-2.7739087749036599</v>
      </c>
      <c r="L282" s="16"/>
      <c r="M282" s="59">
        <f t="shared" si="63"/>
        <v>2</v>
      </c>
      <c r="N282" s="52">
        <f t="shared" ca="1" si="60"/>
        <v>2</v>
      </c>
      <c r="O282" s="99" t="str">
        <f t="shared" ca="1" si="64"/>
        <v/>
      </c>
      <c r="P282" s="102" t="str">
        <f t="shared" ca="1" si="67"/>
        <v/>
      </c>
      <c r="Q282" s="29">
        <f t="shared" si="66"/>
        <v>6720</v>
      </c>
      <c r="R282" s="102" t="str">
        <f t="shared" ca="1" si="68"/>
        <v/>
      </c>
      <c r="S282" s="53">
        <f t="shared" ca="1" si="61"/>
        <v>-2.7586545725305549</v>
      </c>
    </row>
    <row r="283" spans="1:19">
      <c r="A283">
        <v>273</v>
      </c>
      <c r="B283" s="26">
        <f>SUM('Données BMP'!J278:L278)-'Données BMP'!N278</f>
        <v>128</v>
      </c>
      <c r="C283" s="16"/>
      <c r="D283" s="16">
        <f t="shared" si="58"/>
        <v>134.44155844155844</v>
      </c>
      <c r="E283" s="16">
        <f t="shared" si="70"/>
        <v>115.675</v>
      </c>
      <c r="F283" s="16">
        <f t="shared" si="71"/>
        <v>121.48648648648648</v>
      </c>
      <c r="G283" s="16">
        <f t="shared" si="65"/>
        <v>127</v>
      </c>
      <c r="H283" s="16">
        <f t="shared" si="59"/>
        <v>128</v>
      </c>
      <c r="I283" s="16"/>
      <c r="J283" s="27">
        <f t="shared" si="69"/>
        <v>123.07761824324324</v>
      </c>
      <c r="K283" s="27">
        <f t="shared" si="62"/>
        <v>-2.7281461677843453</v>
      </c>
      <c r="L283" s="16"/>
      <c r="M283" s="59">
        <f t="shared" si="63"/>
        <v>-1</v>
      </c>
      <c r="N283" s="52">
        <f t="shared" ca="1" si="60"/>
        <v>-1</v>
      </c>
      <c r="O283" s="99" t="str">
        <f t="shared" ca="1" si="64"/>
        <v/>
      </c>
      <c r="P283" s="102" t="str">
        <f t="shared" ca="1" si="67"/>
        <v/>
      </c>
      <c r="Q283" s="29">
        <f t="shared" si="66"/>
        <v>6730</v>
      </c>
      <c r="R283" s="102" t="str">
        <f t="shared" ca="1" si="68"/>
        <v/>
      </c>
      <c r="S283" s="53">
        <f t="shared" ca="1" si="61"/>
        <v>-2.9431041546173256</v>
      </c>
    </row>
    <row r="284" spans="1:19">
      <c r="A284">
        <v>274</v>
      </c>
      <c r="B284" s="26">
        <f>SUM('Données BMP'!J279:L279)-'Données BMP'!N279</f>
        <v>127</v>
      </c>
      <c r="C284" s="16"/>
      <c r="D284" s="16">
        <f t="shared" si="58"/>
        <v>134.17105263157896</v>
      </c>
      <c r="E284" s="16">
        <f t="shared" si="70"/>
        <v>115.15384615384616</v>
      </c>
      <c r="F284" s="16">
        <f t="shared" si="71"/>
        <v>121.02702702702703</v>
      </c>
      <c r="G284" s="16">
        <f t="shared" si="65"/>
        <v>126.2</v>
      </c>
      <c r="H284" s="16">
        <f t="shared" si="59"/>
        <v>127</v>
      </c>
      <c r="I284" s="16"/>
      <c r="J284" s="27">
        <f t="shared" si="69"/>
        <v>122.4327442827443</v>
      </c>
      <c r="K284" s="27">
        <f t="shared" si="62"/>
        <v>-3.3730201282832866</v>
      </c>
      <c r="L284" s="16"/>
      <c r="M284" s="59">
        <f t="shared" si="63"/>
        <v>-1</v>
      </c>
      <c r="N284" s="52">
        <f t="shared" ca="1" si="60"/>
        <v>-1</v>
      </c>
      <c r="O284" s="99" t="str">
        <f t="shared" ca="1" si="64"/>
        <v/>
      </c>
      <c r="P284" s="102" t="str">
        <f t="shared" ca="1" si="67"/>
        <v/>
      </c>
      <c r="Q284" s="29">
        <f t="shared" si="66"/>
        <v>6740</v>
      </c>
      <c r="R284" s="102" t="str">
        <f t="shared" ca="1" si="68"/>
        <v/>
      </c>
      <c r="S284" s="53">
        <f t="shared" ca="1" si="61"/>
        <v>-3.9062381134749606</v>
      </c>
    </row>
    <row r="285" spans="1:19">
      <c r="A285">
        <v>275</v>
      </c>
      <c r="B285" s="26">
        <f>SUM('Données BMP'!J280:L280)-'Données BMP'!N280</f>
        <v>124</v>
      </c>
      <c r="C285" s="16"/>
      <c r="D285" s="16">
        <f t="shared" si="58"/>
        <v>133.91999999999999</v>
      </c>
      <c r="E285" s="16">
        <f t="shared" si="70"/>
        <v>114.60526315789474</v>
      </c>
      <c r="F285" s="16">
        <f t="shared" si="71"/>
        <v>119.86486486486487</v>
      </c>
      <c r="G285" s="16">
        <f t="shared" si="65"/>
        <v>124.6</v>
      </c>
      <c r="H285" s="16">
        <f t="shared" si="59"/>
        <v>124</v>
      </c>
      <c r="I285" s="16"/>
      <c r="J285" s="27">
        <f t="shared" si="69"/>
        <v>120.83309032716927</v>
      </c>
      <c r="K285" s="27">
        <f t="shared" si="62"/>
        <v>-4.9726740838583083</v>
      </c>
      <c r="L285" s="16"/>
      <c r="M285" s="59">
        <f t="shared" si="63"/>
        <v>-3</v>
      </c>
      <c r="N285" s="52">
        <f t="shared" ca="1" si="60"/>
        <v>-3</v>
      </c>
      <c r="O285" s="99" t="str">
        <f t="shared" ca="1" si="64"/>
        <v/>
      </c>
      <c r="P285" s="102" t="str">
        <f t="shared" ca="1" si="67"/>
        <v/>
      </c>
      <c r="Q285" s="29">
        <f t="shared" si="66"/>
        <v>6750</v>
      </c>
      <c r="R285" s="102" t="str">
        <f t="shared" ca="1" si="68"/>
        <v/>
      </c>
      <c r="S285" s="53">
        <f t="shared" ca="1" si="61"/>
        <v>-5.3933888775994161</v>
      </c>
    </row>
    <row r="286" spans="1:19">
      <c r="A286">
        <v>276</v>
      </c>
      <c r="B286" s="26">
        <f>SUM('Données BMP'!J281:L281)-'Données BMP'!N281</f>
        <v>123</v>
      </c>
      <c r="C286" s="16"/>
      <c r="D286" s="16">
        <f t="shared" si="58"/>
        <v>133.52702702702703</v>
      </c>
      <c r="E286" s="16">
        <f t="shared" si="70"/>
        <v>114.18918918918919</v>
      </c>
      <c r="F286" s="16">
        <f t="shared" si="71"/>
        <v>118.5945945945946</v>
      </c>
      <c r="G286" s="16">
        <f t="shared" si="65"/>
        <v>122</v>
      </c>
      <c r="H286" s="16">
        <f t="shared" si="59"/>
        <v>123</v>
      </c>
      <c r="I286" s="16"/>
      <c r="J286" s="27">
        <f t="shared" si="69"/>
        <v>119.57094594594595</v>
      </c>
      <c r="K286" s="27">
        <f t="shared" si="62"/>
        <v>-6.2348184650816307</v>
      </c>
      <c r="L286" s="16"/>
      <c r="M286" s="59">
        <f t="shared" si="63"/>
        <v>-1</v>
      </c>
      <c r="N286" s="52">
        <f t="shared" ca="1" si="60"/>
        <v>-1</v>
      </c>
      <c r="O286" s="99" t="str">
        <f t="shared" ca="1" si="64"/>
        <v/>
      </c>
      <c r="P286" s="102" t="str">
        <f t="shared" ca="1" si="67"/>
        <v/>
      </c>
      <c r="Q286" s="29">
        <f t="shared" si="66"/>
        <v>6760</v>
      </c>
      <c r="R286" s="102" t="str">
        <f t="shared" ca="1" si="68"/>
        <v/>
      </c>
      <c r="S286" s="53">
        <f t="shared" ca="1" si="61"/>
        <v>-6.8080416883048542</v>
      </c>
    </row>
    <row r="287" spans="1:19">
      <c r="A287">
        <v>277</v>
      </c>
      <c r="B287" s="26">
        <f>SUM('Données BMP'!J282:L282)-'Données BMP'!N282</f>
        <v>121</v>
      </c>
      <c r="C287" s="16"/>
      <c r="D287" s="16">
        <f t="shared" si="58"/>
        <v>133.01369863013699</v>
      </c>
      <c r="E287" s="16">
        <f t="shared" si="70"/>
        <v>113.77777777777777</v>
      </c>
      <c r="F287" s="16">
        <f t="shared" si="71"/>
        <v>117.10810810810811</v>
      </c>
      <c r="G287" s="16">
        <f t="shared" si="65"/>
        <v>118.6</v>
      </c>
      <c r="H287" s="16">
        <f t="shared" si="59"/>
        <v>121</v>
      </c>
      <c r="I287" s="16"/>
      <c r="J287" s="27">
        <f t="shared" si="69"/>
        <v>117.85127627627628</v>
      </c>
      <c r="K287" s="27">
        <f t="shared" si="62"/>
        <v>-7.9544881347513012</v>
      </c>
      <c r="L287" s="16"/>
      <c r="M287" s="59">
        <f t="shared" si="63"/>
        <v>-2</v>
      </c>
      <c r="N287" s="52">
        <f t="shared" ca="1" si="60"/>
        <v>-2</v>
      </c>
      <c r="O287" s="99" t="str">
        <f t="shared" ca="1" si="64"/>
        <v/>
      </c>
      <c r="P287" s="102" t="str">
        <f t="shared" ca="1" si="67"/>
        <v/>
      </c>
      <c r="Q287" s="29">
        <f t="shared" si="66"/>
        <v>6770</v>
      </c>
      <c r="R287" s="102" t="str">
        <f t="shared" ca="1" si="68"/>
        <v/>
      </c>
      <c r="S287" s="53">
        <f t="shared" ca="1" si="61"/>
        <v>-8.8024360826992503</v>
      </c>
    </row>
    <row r="288" spans="1:19">
      <c r="A288">
        <v>278</v>
      </c>
      <c r="B288" s="26">
        <f>SUM('Données BMP'!J283:L283)-'Données BMP'!N283</f>
        <v>115</v>
      </c>
      <c r="C288" s="16"/>
      <c r="D288" s="16">
        <f t="shared" si="58"/>
        <v>132.29166666666666</v>
      </c>
      <c r="E288" s="16">
        <f t="shared" si="70"/>
        <v>113.2</v>
      </c>
      <c r="F288" s="16">
        <f t="shared" si="71"/>
        <v>115.86486486486487</v>
      </c>
      <c r="G288" s="16">
        <f t="shared" si="65"/>
        <v>115.8</v>
      </c>
      <c r="H288" s="16">
        <f t="shared" si="59"/>
        <v>115</v>
      </c>
      <c r="I288" s="16"/>
      <c r="J288" s="27">
        <f t="shared" si="69"/>
        <v>115.30743243243244</v>
      </c>
      <c r="K288" s="27">
        <f t="shared" si="62"/>
        <v>-10.498331978595147</v>
      </c>
      <c r="L288" s="16"/>
      <c r="M288" s="59">
        <f t="shared" si="63"/>
        <v>-6</v>
      </c>
      <c r="N288" s="52">
        <f t="shared" ca="1" si="60"/>
        <v>-6</v>
      </c>
      <c r="O288" s="99" t="str">
        <f t="shared" ca="1" si="64"/>
        <v/>
      </c>
      <c r="P288" s="102" t="str">
        <f t="shared" ca="1" si="67"/>
        <v/>
      </c>
      <c r="Q288" s="29">
        <f t="shared" si="66"/>
        <v>6780</v>
      </c>
      <c r="R288" s="102" t="str">
        <f t="shared" ca="1" si="68"/>
        <v/>
      </c>
      <c r="S288" s="53">
        <f t="shared" ca="1" si="61"/>
        <v>-11.165309986014327</v>
      </c>
    </row>
    <row r="289" spans="1:19">
      <c r="A289">
        <v>279</v>
      </c>
      <c r="B289" s="26">
        <f>SUM('Données BMP'!J284:L284)-'Données BMP'!N284</f>
        <v>110</v>
      </c>
      <c r="C289" s="16"/>
      <c r="D289" s="16">
        <f t="shared" si="58"/>
        <v>131.43661971830986</v>
      </c>
      <c r="E289" s="16">
        <f t="shared" si="70"/>
        <v>112.44117647058823</v>
      </c>
      <c r="F289" s="16">
        <f t="shared" si="71"/>
        <v>114.70270270270271</v>
      </c>
      <c r="G289" s="16">
        <f t="shared" si="65"/>
        <v>115.2</v>
      </c>
      <c r="H289" s="16">
        <f t="shared" si="59"/>
        <v>110</v>
      </c>
      <c r="I289" s="16"/>
      <c r="J289" s="27">
        <f t="shared" si="69"/>
        <v>113.3064984101749</v>
      </c>
      <c r="K289" s="27">
        <f t="shared" si="62"/>
        <v>-12.499266000852685</v>
      </c>
      <c r="L289" s="16"/>
      <c r="M289" s="59">
        <f t="shared" si="63"/>
        <v>-5</v>
      </c>
      <c r="N289" s="52">
        <f t="shared" ca="1" si="60"/>
        <v>-5</v>
      </c>
      <c r="O289" s="99" t="str">
        <f t="shared" ca="1" si="64"/>
        <v/>
      </c>
      <c r="P289" s="102" t="str">
        <f t="shared" ca="1" si="67"/>
        <v/>
      </c>
      <c r="Q289" s="29">
        <f t="shared" si="66"/>
        <v>6790</v>
      </c>
      <c r="R289" s="102" t="str">
        <f t="shared" ca="1" si="68"/>
        <v/>
      </c>
      <c r="S289" s="53">
        <f t="shared" ca="1" si="61"/>
        <v>-12.395910707056217</v>
      </c>
    </row>
    <row r="290" spans="1:19">
      <c r="A290">
        <v>280</v>
      </c>
      <c r="B290" s="26">
        <f>SUM('Données BMP'!J285:L285)-'Données BMP'!N285</f>
        <v>110</v>
      </c>
      <c r="C290" s="16"/>
      <c r="D290" s="16">
        <f t="shared" si="58"/>
        <v>130.85714285714286</v>
      </c>
      <c r="E290" s="16">
        <f t="shared" si="70"/>
        <v>111.57575757575758</v>
      </c>
      <c r="F290" s="16">
        <f t="shared" si="71"/>
        <v>114.18918918918919</v>
      </c>
      <c r="G290" s="16">
        <f t="shared" si="65"/>
        <v>120.6</v>
      </c>
      <c r="H290" s="16">
        <f t="shared" si="59"/>
        <v>110</v>
      </c>
      <c r="I290" s="16"/>
      <c r="J290" s="27">
        <f t="shared" si="69"/>
        <v>113.6165642915643</v>
      </c>
      <c r="K290" s="27">
        <f t="shared" si="62"/>
        <v>-12.18920011946328</v>
      </c>
      <c r="L290" s="16"/>
      <c r="M290" s="59">
        <f t="shared" si="63"/>
        <v>0</v>
      </c>
      <c r="N290" s="52">
        <f t="shared" ca="1" si="60"/>
        <v>0</v>
      </c>
      <c r="O290" s="99" t="str">
        <f t="shared" ca="1" si="64"/>
        <v/>
      </c>
      <c r="P290" s="102" t="str">
        <f t="shared" ca="1" si="67"/>
        <v/>
      </c>
      <c r="Q290" s="29">
        <f t="shared" si="66"/>
        <v>6800</v>
      </c>
      <c r="R290" s="102" t="str">
        <f t="shared" ca="1" si="68"/>
        <v/>
      </c>
      <c r="S290" s="53">
        <f t="shared" ca="1" si="61"/>
        <v>-10.798685670355084</v>
      </c>
    </row>
    <row r="291" spans="1:19">
      <c r="A291">
        <v>281</v>
      </c>
      <c r="B291" s="26">
        <f>SUM('Données BMP'!J286:L286)-'Données BMP'!N286</f>
        <v>120</v>
      </c>
      <c r="C291" s="16"/>
      <c r="D291" s="16">
        <f t="shared" si="58"/>
        <v>130.82608695652175</v>
      </c>
      <c r="E291" s="16">
        <f t="shared" si="70"/>
        <v>110.59375</v>
      </c>
      <c r="F291" s="16">
        <f t="shared" si="71"/>
        <v>113.77777777777777</v>
      </c>
      <c r="G291" s="16">
        <f t="shared" si="65"/>
        <v>136.6</v>
      </c>
      <c r="H291" s="16">
        <f t="shared" si="59"/>
        <v>120</v>
      </c>
      <c r="I291" s="16"/>
      <c r="J291" s="27">
        <f t="shared" si="69"/>
        <v>117.78810763888889</v>
      </c>
      <c r="K291" s="27">
        <f t="shared" si="62"/>
        <v>-8.0176567721386931</v>
      </c>
      <c r="L291" s="16"/>
      <c r="M291" s="59">
        <f t="shared" si="63"/>
        <v>10</v>
      </c>
      <c r="N291" s="52">
        <f t="shared" ca="1" si="60"/>
        <v>10</v>
      </c>
      <c r="O291" s="99" t="str">
        <f t="shared" ca="1" si="64"/>
        <v/>
      </c>
      <c r="P291" s="102" t="str">
        <f t="shared" ca="1" si="67"/>
        <v/>
      </c>
      <c r="Q291" s="29">
        <f t="shared" si="66"/>
        <v>6810</v>
      </c>
      <c r="R291" s="102" t="str">
        <f t="shared" ca="1" si="68"/>
        <v/>
      </c>
      <c r="S291" s="53">
        <f t="shared" ca="1" si="61"/>
        <v>-5.0717571678973554</v>
      </c>
    </row>
    <row r="292" spans="1:19">
      <c r="A292">
        <v>282</v>
      </c>
      <c r="B292" s="26">
        <f>SUM('Données BMP'!J287:L287)-'Données BMP'!N287</f>
        <v>148</v>
      </c>
      <c r="C292" s="16"/>
      <c r="D292" s="16">
        <f t="shared" si="58"/>
        <v>131.0735294117647</v>
      </c>
      <c r="E292" s="16">
        <f t="shared" si="70"/>
        <v>109.80645161290323</v>
      </c>
      <c r="F292" s="16">
        <f t="shared" si="71"/>
        <v>113.2</v>
      </c>
      <c r="G292" s="16">
        <f t="shared" si="65"/>
        <v>154.4</v>
      </c>
      <c r="H292" s="16">
        <f t="shared" si="59"/>
        <v>148</v>
      </c>
      <c r="I292" s="16"/>
      <c r="J292" s="27">
        <f t="shared" si="69"/>
        <v>126.6258064516129</v>
      </c>
      <c r="K292" s="27">
        <f t="shared" si="62"/>
        <v>0.82004204058532082</v>
      </c>
      <c r="L292" s="16"/>
      <c r="M292" s="59">
        <f t="shared" si="63"/>
        <v>28</v>
      </c>
      <c r="N292" s="52">
        <f t="shared" ca="1" si="60"/>
        <v>28</v>
      </c>
      <c r="O292" s="99" t="str">
        <f t="shared" ca="1" si="64"/>
        <v/>
      </c>
      <c r="P292" s="102" t="str">
        <f t="shared" ca="1" si="67"/>
        <v/>
      </c>
      <c r="Q292" s="29">
        <f t="shared" si="66"/>
        <v>6820</v>
      </c>
      <c r="R292" s="102" t="str">
        <f t="shared" ca="1" si="68"/>
        <v/>
      </c>
      <c r="S292" s="53">
        <f t="shared" ca="1" si="61"/>
        <v>4.7183026351457231</v>
      </c>
    </row>
    <row r="293" spans="1:19">
      <c r="A293">
        <v>283</v>
      </c>
      <c r="B293" s="26">
        <f>SUM('Données BMP'!J288:L288)-'Données BMP'!N288</f>
        <v>195</v>
      </c>
      <c r="C293" s="16"/>
      <c r="D293" s="16">
        <f t="shared" si="58"/>
        <v>131.0597014925373</v>
      </c>
      <c r="E293" s="16">
        <f t="shared" si="70"/>
        <v>109.2</v>
      </c>
      <c r="F293" s="16">
        <f t="shared" si="71"/>
        <v>112.44117647058823</v>
      </c>
      <c r="G293" s="16">
        <f t="shared" si="65"/>
        <v>157.6</v>
      </c>
      <c r="H293" s="16">
        <f t="shared" si="59"/>
        <v>195</v>
      </c>
      <c r="I293" s="16"/>
      <c r="J293" s="27">
        <f t="shared" si="69"/>
        <v>138.32058823529411</v>
      </c>
      <c r="K293" s="27">
        <f t="shared" si="62"/>
        <v>12.514823824266529</v>
      </c>
      <c r="L293" s="16"/>
      <c r="M293" s="59">
        <f t="shared" si="63"/>
        <v>47</v>
      </c>
      <c r="N293" s="52">
        <f t="shared" ca="1" si="60"/>
        <v>47</v>
      </c>
      <c r="O293" s="99" t="str">
        <f t="shared" ca="1" si="64"/>
        <v/>
      </c>
      <c r="P293" s="102" t="str">
        <f t="shared" ca="1" si="67"/>
        <v/>
      </c>
      <c r="Q293" s="29">
        <f t="shared" si="66"/>
        <v>6830</v>
      </c>
      <c r="R293" s="102" t="str">
        <f t="shared" ca="1" si="68"/>
        <v/>
      </c>
      <c r="S293" s="53">
        <f t="shared" ca="1" si="61"/>
        <v>11.920012629151074</v>
      </c>
    </row>
    <row r="294" spans="1:19">
      <c r="A294">
        <v>284</v>
      </c>
      <c r="B294" s="26">
        <f>SUM('Données BMP'!J289:L289)-'Données BMP'!N289</f>
        <v>199</v>
      </c>
      <c r="C294" s="16"/>
      <c r="D294" s="16">
        <f t="shared" si="58"/>
        <v>130.66666666666666</v>
      </c>
      <c r="E294" s="16">
        <f t="shared" si="70"/>
        <v>108.58620689655173</v>
      </c>
      <c r="F294" s="16">
        <f t="shared" si="71"/>
        <v>111.57575757575758</v>
      </c>
      <c r="G294" s="16">
        <f t="shared" si="65"/>
        <v>139.4</v>
      </c>
      <c r="H294" s="16">
        <f t="shared" si="59"/>
        <v>199</v>
      </c>
      <c r="I294" s="16"/>
      <c r="J294" s="27">
        <f t="shared" si="69"/>
        <v>136.53615464994775</v>
      </c>
      <c r="K294" s="27">
        <f t="shared" si="62"/>
        <v>10.730390238920165</v>
      </c>
      <c r="L294" s="16"/>
      <c r="M294" s="59">
        <f t="shared" si="63"/>
        <v>4</v>
      </c>
      <c r="N294" s="52">
        <f t="shared" ca="1" si="60"/>
        <v>4</v>
      </c>
      <c r="O294" s="99" t="str">
        <f t="shared" ca="1" si="64"/>
        <v/>
      </c>
      <c r="P294" s="102" t="str">
        <f t="shared" ca="1" si="67"/>
        <v/>
      </c>
      <c r="Q294" s="29">
        <f t="shared" si="66"/>
        <v>6840</v>
      </c>
      <c r="R294" s="102" t="str">
        <f t="shared" ca="1" si="68"/>
        <v/>
      </c>
      <c r="S294" s="53">
        <f t="shared" ca="1" si="61"/>
        <v>2.9113446413185358</v>
      </c>
    </row>
    <row r="295" spans="1:19">
      <c r="A295">
        <v>285</v>
      </c>
      <c r="B295" s="26">
        <f>SUM('Données BMP'!J290:L290)-'Données BMP'!N290</f>
        <v>126</v>
      </c>
      <c r="C295" s="16"/>
      <c r="D295" s="16">
        <f t="shared" si="58"/>
        <v>130.04615384615386</v>
      </c>
      <c r="E295" s="16">
        <f t="shared" si="70"/>
        <v>107.85714285714286</v>
      </c>
      <c r="F295" s="16">
        <f t="shared" si="71"/>
        <v>110.59375</v>
      </c>
      <c r="G295" s="16">
        <f t="shared" si="65"/>
        <v>102.4</v>
      </c>
      <c r="H295" s="16">
        <f t="shared" si="59"/>
        <v>126</v>
      </c>
      <c r="I295" s="16"/>
      <c r="J295" s="27">
        <f t="shared" si="69"/>
        <v>113.07901785714286</v>
      </c>
      <c r="K295" s="27">
        <f t="shared" si="62"/>
        <v>-12.726746553884723</v>
      </c>
      <c r="L295" s="16"/>
      <c r="M295" s="59">
        <f t="shared" si="63"/>
        <v>-73</v>
      </c>
      <c r="N295" s="52">
        <f t="shared" ca="1" si="60"/>
        <v>-73</v>
      </c>
      <c r="O295" s="99" t="str">
        <f t="shared" ca="1" si="64"/>
        <v>P</v>
      </c>
      <c r="P295" s="102" t="str">
        <f t="shared" ca="1" si="67"/>
        <v/>
      </c>
      <c r="Q295" s="29">
        <f t="shared" si="66"/>
        <v>6850</v>
      </c>
      <c r="R295" s="102" t="str">
        <f t="shared" ca="1" si="68"/>
        <v/>
      </c>
      <c r="S295" s="53">
        <f t="shared" ca="1" si="61"/>
        <v>-22.980714274485507</v>
      </c>
    </row>
    <row r="296" spans="1:19">
      <c r="A296">
        <v>286</v>
      </c>
      <c r="B296" s="26">
        <f>SUM('Données BMP'!J291:L291)-'Données BMP'!N291</f>
        <v>29</v>
      </c>
      <c r="C296" s="16"/>
      <c r="D296" s="16">
        <f t="shared" si="58"/>
        <v>129.4375</v>
      </c>
      <c r="E296" s="16">
        <f t="shared" si="70"/>
        <v>107.11111111111111</v>
      </c>
      <c r="F296" s="16">
        <f t="shared" si="71"/>
        <v>109.80645161290323</v>
      </c>
      <c r="G296" s="16">
        <f t="shared" si="65"/>
        <v>54.2</v>
      </c>
      <c r="H296" s="16">
        <f t="shared" si="59"/>
        <v>29</v>
      </c>
      <c r="I296" s="16"/>
      <c r="J296" s="27">
        <f t="shared" si="69"/>
        <v>82.317114695340507</v>
      </c>
      <c r="K296" s="27">
        <f t="shared" si="62"/>
        <v>-43.488649715687075</v>
      </c>
      <c r="L296" s="16"/>
      <c r="M296" s="59">
        <f t="shared" si="63"/>
        <v>-97</v>
      </c>
      <c r="N296" s="52">
        <f t="shared" ca="1" si="60"/>
        <v>-97</v>
      </c>
      <c r="O296" s="99" t="str">
        <f t="shared" ca="1" si="64"/>
        <v>P</v>
      </c>
      <c r="P296" s="102" t="str">
        <f t="shared" ca="1" si="67"/>
        <v>P</v>
      </c>
      <c r="Q296" s="29">
        <f t="shared" si="66"/>
        <v>6860</v>
      </c>
      <c r="R296" s="102" t="str">
        <f t="shared" ca="1" si="68"/>
        <v>P 6860</v>
      </c>
      <c r="S296" s="53">
        <f t="shared" ca="1" si="61"/>
        <v>-50.713264870544172</v>
      </c>
    </row>
    <row r="297" spans="1:19">
      <c r="A297">
        <v>287</v>
      </c>
      <c r="B297" s="26">
        <f>SUM('Données BMP'!J292:L292)-'Données BMP'!N292</f>
        <v>-37</v>
      </c>
      <c r="C297" s="16"/>
      <c r="D297" s="16">
        <f t="shared" si="58"/>
        <v>128.8095238095238</v>
      </c>
      <c r="E297" s="16">
        <f t="shared" si="70"/>
        <v>106.34615384615384</v>
      </c>
      <c r="F297" s="16">
        <f t="shared" si="71"/>
        <v>109.2</v>
      </c>
      <c r="G297" s="16">
        <f t="shared" si="65"/>
        <v>16</v>
      </c>
      <c r="H297" s="16">
        <f t="shared" si="59"/>
        <v>-37</v>
      </c>
      <c r="I297" s="16"/>
      <c r="J297" s="27">
        <f t="shared" si="69"/>
        <v>60.643269230769235</v>
      </c>
      <c r="K297" s="27">
        <f t="shared" si="62"/>
        <v>-65.162495180258347</v>
      </c>
      <c r="L297" s="16"/>
      <c r="M297" s="59">
        <f t="shared" si="63"/>
        <v>-66</v>
      </c>
      <c r="N297" s="52">
        <f t="shared" ca="1" si="60"/>
        <v>-66</v>
      </c>
      <c r="O297" s="99" t="str">
        <f t="shared" ca="1" si="64"/>
        <v>P</v>
      </c>
      <c r="P297" s="102" t="str">
        <f t="shared" ca="1" si="67"/>
        <v/>
      </c>
      <c r="Q297" s="29">
        <f t="shared" si="66"/>
        <v>6870</v>
      </c>
      <c r="R297" s="102" t="str">
        <f t="shared" ca="1" si="68"/>
        <v/>
      </c>
      <c r="S297" s="53">
        <f t="shared" ca="1" si="61"/>
        <v>-66.29421710775614</v>
      </c>
    </row>
    <row r="298" spans="1:19">
      <c r="A298">
        <v>288</v>
      </c>
      <c r="B298" s="26">
        <f>SUM('Données BMP'!J293:L293)-'Données BMP'!N293</f>
        <v>-46</v>
      </c>
      <c r="C298" s="16"/>
      <c r="D298" s="16">
        <f t="shared" si="58"/>
        <v>128.01612903225808</v>
      </c>
      <c r="E298" s="16">
        <f t="shared" si="70"/>
        <v>105.64</v>
      </c>
      <c r="F298" s="16">
        <f t="shared" si="71"/>
        <v>108.58620689655173</v>
      </c>
      <c r="G298" s="16">
        <f t="shared" si="65"/>
        <v>10</v>
      </c>
      <c r="H298" s="16">
        <f t="shared" si="59"/>
        <v>-46</v>
      </c>
      <c r="I298" s="16"/>
      <c r="J298" s="27">
        <f t="shared" si="69"/>
        <v>57.24810344827587</v>
      </c>
      <c r="K298" s="27">
        <f t="shared" si="62"/>
        <v>-68.557660962751712</v>
      </c>
      <c r="L298" s="16"/>
      <c r="M298" s="59">
        <f t="shared" si="63"/>
        <v>-9</v>
      </c>
      <c r="N298" s="52">
        <f t="shared" ca="1" si="60"/>
        <v>-9</v>
      </c>
      <c r="O298" s="99" t="str">
        <f t="shared" ca="1" si="64"/>
        <v/>
      </c>
      <c r="P298" s="102" t="str">
        <f t="shared" ca="1" si="67"/>
        <v/>
      </c>
      <c r="Q298" s="29">
        <f t="shared" si="66"/>
        <v>6880</v>
      </c>
      <c r="R298" s="102" t="str">
        <f t="shared" ca="1" si="68"/>
        <v/>
      </c>
      <c r="S298" s="53">
        <f t="shared" ca="1" si="61"/>
        <v>-63.159310524875416</v>
      </c>
    </row>
    <row r="299" spans="1:19">
      <c r="A299">
        <v>289</v>
      </c>
      <c r="B299" s="26">
        <f>SUM('Données BMP'!J294:L294)-'Données BMP'!N294</f>
        <v>8</v>
      </c>
      <c r="C299" s="16"/>
      <c r="D299" s="16">
        <f t="shared" si="58"/>
        <v>127.26229508196721</v>
      </c>
      <c r="E299" s="16">
        <f t="shared" si="70"/>
        <v>104.91666666666667</v>
      </c>
      <c r="F299" s="16">
        <f t="shared" si="71"/>
        <v>107.85714285714286</v>
      </c>
      <c r="G299" s="16">
        <f t="shared" si="65"/>
        <v>35.200000000000003</v>
      </c>
      <c r="H299" s="16">
        <f t="shared" si="59"/>
        <v>8</v>
      </c>
      <c r="I299" s="16"/>
      <c r="J299" s="27">
        <f t="shared" si="69"/>
        <v>73.443154761904765</v>
      </c>
      <c r="K299" s="27">
        <f t="shared" si="62"/>
        <v>-52.362609649122817</v>
      </c>
      <c r="L299" s="16"/>
      <c r="M299" s="59">
        <f t="shared" si="63"/>
        <v>54</v>
      </c>
      <c r="N299" s="52">
        <f t="shared" ca="1" si="60"/>
        <v>54</v>
      </c>
      <c r="O299" s="99" t="str">
        <f t="shared" ca="1" si="64"/>
        <v/>
      </c>
      <c r="P299" s="102" t="str">
        <f t="shared" ca="1" si="67"/>
        <v/>
      </c>
      <c r="Q299" s="29">
        <f t="shared" si="66"/>
        <v>6890</v>
      </c>
      <c r="R299" s="102" t="str">
        <f t="shared" ca="1" si="68"/>
        <v/>
      </c>
      <c r="S299" s="53">
        <f t="shared" ca="1" si="61"/>
        <v>-43.449418080224724</v>
      </c>
    </row>
    <row r="300" spans="1:19">
      <c r="A300">
        <v>290</v>
      </c>
      <c r="B300" s="26">
        <f>SUM('Données BMP'!J295:L295)-'Données BMP'!N295</f>
        <v>96</v>
      </c>
      <c r="C300" s="16"/>
      <c r="D300" s="16">
        <f t="shared" si="58"/>
        <v>126.65</v>
      </c>
      <c r="E300" s="16">
        <f t="shared" si="70"/>
        <v>104.21739130434783</v>
      </c>
      <c r="F300" s="16">
        <f t="shared" si="71"/>
        <v>107.11111111111111</v>
      </c>
      <c r="G300" s="16">
        <f t="shared" si="65"/>
        <v>76.8</v>
      </c>
      <c r="H300" s="16">
        <f t="shared" si="59"/>
        <v>96</v>
      </c>
      <c r="I300" s="16"/>
      <c r="J300" s="27">
        <f t="shared" si="69"/>
        <v>100.18272946859904</v>
      </c>
      <c r="K300" s="27">
        <f t="shared" si="62"/>
        <v>-25.623034942428546</v>
      </c>
      <c r="L300" s="16"/>
      <c r="M300" s="59">
        <f t="shared" si="63"/>
        <v>88</v>
      </c>
      <c r="N300" s="52">
        <f t="shared" ca="1" si="60"/>
        <v>88</v>
      </c>
      <c r="O300" s="99" t="str">
        <f t="shared" ca="1" si="64"/>
        <v/>
      </c>
      <c r="P300" s="102" t="str">
        <f t="shared" ca="1" si="67"/>
        <v/>
      </c>
      <c r="Q300" s="29">
        <f t="shared" si="66"/>
        <v>6900</v>
      </c>
      <c r="R300" s="102" t="str">
        <f t="shared" ca="1" si="68"/>
        <v/>
      </c>
      <c r="S300" s="53">
        <f t="shared" ca="1" si="61"/>
        <v>-19.129282760632886</v>
      </c>
    </row>
    <row r="301" spans="1:19">
      <c r="A301">
        <v>291</v>
      </c>
      <c r="B301" s="26">
        <f>SUM('Données BMP'!J296:L296)-'Données BMP'!N296</f>
        <v>155</v>
      </c>
      <c r="C301" s="16"/>
      <c r="D301" s="16">
        <f t="shared" si="58"/>
        <v>126.15254237288136</v>
      </c>
      <c r="E301" s="16">
        <f t="shared" si="70"/>
        <v>103.72727272727273</v>
      </c>
      <c r="F301" s="16">
        <f t="shared" si="71"/>
        <v>106.34615384615384</v>
      </c>
      <c r="G301" s="16">
        <f t="shared" si="65"/>
        <v>118.2</v>
      </c>
      <c r="H301" s="16">
        <f t="shared" si="59"/>
        <v>155</v>
      </c>
      <c r="I301" s="16"/>
      <c r="J301" s="27">
        <f t="shared" si="69"/>
        <v>119.66398601398602</v>
      </c>
      <c r="K301" s="27">
        <f t="shared" si="62"/>
        <v>-6.1417783970415627</v>
      </c>
      <c r="L301" s="16"/>
      <c r="M301" s="59">
        <f t="shared" si="63"/>
        <v>59</v>
      </c>
      <c r="N301" s="52">
        <f t="shared" ca="1" si="60"/>
        <v>59</v>
      </c>
      <c r="O301" s="99" t="str">
        <f t="shared" ca="1" si="64"/>
        <v/>
      </c>
      <c r="P301" s="102" t="str">
        <f t="shared" ca="1" si="67"/>
        <v/>
      </c>
      <c r="Q301" s="29">
        <f t="shared" si="66"/>
        <v>6910</v>
      </c>
      <c r="R301" s="102" t="str">
        <f t="shared" ca="1" si="68"/>
        <v/>
      </c>
      <c r="S301" s="53">
        <f t="shared" ca="1" si="61"/>
        <v>-3.8385832588464268</v>
      </c>
    </row>
    <row r="302" spans="1:19">
      <c r="A302">
        <v>292</v>
      </c>
      <c r="B302" s="26">
        <f>SUM('Données BMP'!J297:L297)-'Données BMP'!N297</f>
        <v>171</v>
      </c>
      <c r="C302" s="16"/>
      <c r="D302" s="16">
        <f t="shared" si="58"/>
        <v>125.72413793103448</v>
      </c>
      <c r="E302" s="16">
        <f t="shared" si="70"/>
        <v>103.42857142857143</v>
      </c>
      <c r="F302" s="16">
        <f t="shared" si="71"/>
        <v>105.64</v>
      </c>
      <c r="G302" s="16">
        <f t="shared" si="65"/>
        <v>144.6</v>
      </c>
      <c r="H302" s="16">
        <f t="shared" si="59"/>
        <v>171</v>
      </c>
      <c r="I302" s="16"/>
      <c r="J302" s="27">
        <f t="shared" si="69"/>
        <v>126.57357142857143</v>
      </c>
      <c r="K302" s="27">
        <f t="shared" si="62"/>
        <v>0.76780701754384495</v>
      </c>
      <c r="L302" s="16"/>
      <c r="M302" s="59">
        <f t="shared" si="63"/>
        <v>16</v>
      </c>
      <c r="N302" s="52">
        <f t="shared" ca="1" si="60"/>
        <v>16</v>
      </c>
      <c r="O302" s="99" t="str">
        <f t="shared" ca="1" si="64"/>
        <v/>
      </c>
      <c r="P302" s="102" t="str">
        <f t="shared" ca="1" si="67"/>
        <v/>
      </c>
      <c r="Q302" s="29">
        <f t="shared" si="66"/>
        <v>6920</v>
      </c>
      <c r="R302" s="102" t="str">
        <f t="shared" ca="1" si="68"/>
        <v/>
      </c>
      <c r="S302" s="53">
        <f t="shared" ca="1" si="61"/>
        <v>-3.3105680868852495E-2</v>
      </c>
    </row>
    <row r="303" spans="1:19">
      <c r="A303">
        <v>293</v>
      </c>
      <c r="B303" s="26">
        <f>SUM('Données BMP'!J298:L298)-'Données BMP'!N298</f>
        <v>161</v>
      </c>
      <c r="C303" s="16"/>
      <c r="D303" s="16">
        <f t="shared" si="58"/>
        <v>125.2280701754386</v>
      </c>
      <c r="E303" s="16">
        <f t="shared" si="70"/>
        <v>103.1</v>
      </c>
      <c r="F303" s="16">
        <f t="shared" si="71"/>
        <v>104.91666666666667</v>
      </c>
      <c r="G303" s="16">
        <f t="shared" si="65"/>
        <v>148.6</v>
      </c>
      <c r="H303" s="16">
        <f t="shared" si="59"/>
        <v>161</v>
      </c>
      <c r="I303" s="16"/>
      <c r="J303" s="27">
        <f t="shared" si="69"/>
        <v>124.17083333333333</v>
      </c>
      <c r="K303" s="27">
        <f t="shared" si="62"/>
        <v>-1.6349310776942474</v>
      </c>
      <c r="L303" s="16"/>
      <c r="M303" s="59">
        <f t="shared" si="63"/>
        <v>-10</v>
      </c>
      <c r="N303" s="52">
        <f t="shared" ca="1" si="60"/>
        <v>-10</v>
      </c>
      <c r="O303" s="99" t="str">
        <f t="shared" ca="1" si="64"/>
        <v/>
      </c>
      <c r="P303" s="102" t="str">
        <f t="shared" ca="1" si="67"/>
        <v/>
      </c>
      <c r="Q303" s="29">
        <f t="shared" si="66"/>
        <v>6930</v>
      </c>
      <c r="R303" s="102" t="str">
        <f t="shared" ca="1" si="68"/>
        <v/>
      </c>
      <c r="S303" s="53">
        <f t="shared" ca="1" si="61"/>
        <v>-3.9885383749228254</v>
      </c>
    </row>
    <row r="304" spans="1:19">
      <c r="A304">
        <v>294</v>
      </c>
      <c r="B304" s="26">
        <f>SUM('Données BMP'!J299:L299)-'Données BMP'!N299</f>
        <v>140</v>
      </c>
      <c r="C304" s="16"/>
      <c r="D304" s="16">
        <f t="shared" si="58"/>
        <v>124.69642857142857</v>
      </c>
      <c r="E304" s="16">
        <f t="shared" si="70"/>
        <v>102.21052631578948</v>
      </c>
      <c r="F304" s="16">
        <f t="shared" si="71"/>
        <v>104.21739130434783</v>
      </c>
      <c r="G304" s="16">
        <f t="shared" si="65"/>
        <v>137.80000000000001</v>
      </c>
      <c r="H304" s="16">
        <f t="shared" si="59"/>
        <v>140</v>
      </c>
      <c r="I304" s="16"/>
      <c r="J304" s="27">
        <f t="shared" si="69"/>
        <v>117.1100114416476</v>
      </c>
      <c r="K304" s="27">
        <f t="shared" si="62"/>
        <v>-8.6957529693799813</v>
      </c>
      <c r="L304" s="16"/>
      <c r="M304" s="59">
        <f t="shared" si="63"/>
        <v>-21</v>
      </c>
      <c r="N304" s="52">
        <f t="shared" ca="1" si="60"/>
        <v>-21</v>
      </c>
      <c r="O304" s="99" t="str">
        <f t="shared" ca="1" si="64"/>
        <v>P</v>
      </c>
      <c r="P304" s="102" t="str">
        <f t="shared" ca="1" si="67"/>
        <v/>
      </c>
      <c r="Q304" s="29">
        <f t="shared" si="66"/>
        <v>6940</v>
      </c>
      <c r="R304" s="102" t="str">
        <f t="shared" ca="1" si="68"/>
        <v/>
      </c>
      <c r="S304" s="53">
        <f t="shared" ca="1" si="61"/>
        <v>-11.591766884272616</v>
      </c>
    </row>
    <row r="305" spans="1:19">
      <c r="A305">
        <v>295</v>
      </c>
      <c r="B305" s="26">
        <f>SUM('Données BMP'!J300:L300)-'Données BMP'!N300</f>
        <v>116</v>
      </c>
      <c r="C305" s="16"/>
      <c r="D305" s="16">
        <f t="shared" si="58"/>
        <v>124.2</v>
      </c>
      <c r="E305" s="16">
        <f t="shared" si="70"/>
        <v>99.666666666666671</v>
      </c>
      <c r="F305" s="16">
        <f t="shared" si="71"/>
        <v>103.72727272727273</v>
      </c>
      <c r="G305" s="16">
        <f t="shared" si="65"/>
        <v>120.8</v>
      </c>
      <c r="H305" s="16">
        <f t="shared" si="59"/>
        <v>116</v>
      </c>
      <c r="I305" s="16"/>
      <c r="J305" s="27">
        <f t="shared" si="69"/>
        <v>108.4219696969697</v>
      </c>
      <c r="K305" s="27">
        <f t="shared" si="62"/>
        <v>-17.383794714057885</v>
      </c>
      <c r="L305" s="16"/>
      <c r="M305" s="59">
        <f t="shared" si="63"/>
        <v>-24</v>
      </c>
      <c r="N305" s="52">
        <f t="shared" ca="1" si="60"/>
        <v>-24</v>
      </c>
      <c r="O305" s="99" t="str">
        <f t="shared" ca="1" si="64"/>
        <v>P</v>
      </c>
      <c r="P305" s="102" t="str">
        <f t="shared" ca="1" si="67"/>
        <v>P</v>
      </c>
      <c r="Q305" s="29">
        <f t="shared" si="66"/>
        <v>6950</v>
      </c>
      <c r="R305" s="102" t="str">
        <f t="shared" ca="1" si="68"/>
        <v>P 6950</v>
      </c>
      <c r="S305" s="53">
        <f t="shared" ca="1" si="61"/>
        <v>-19.508905061227054</v>
      </c>
    </row>
    <row r="306" spans="1:19">
      <c r="A306">
        <v>296</v>
      </c>
      <c r="B306" s="26">
        <f>SUM('Données BMP'!J301:L301)-'Données BMP'!N301</f>
        <v>101</v>
      </c>
      <c r="C306" s="16"/>
      <c r="D306" s="16">
        <f t="shared" si="58"/>
        <v>123.77777777777777</v>
      </c>
      <c r="E306" s="16">
        <f t="shared" si="70"/>
        <v>94.058823529411768</v>
      </c>
      <c r="F306" s="16">
        <f t="shared" si="71"/>
        <v>103.42857142857143</v>
      </c>
      <c r="G306" s="16">
        <f t="shared" si="65"/>
        <v>106.6</v>
      </c>
      <c r="H306" s="16">
        <f t="shared" si="59"/>
        <v>101</v>
      </c>
      <c r="I306" s="16"/>
      <c r="J306" s="27">
        <f t="shared" si="69"/>
        <v>102.04663865546219</v>
      </c>
      <c r="K306" s="27">
        <f t="shared" si="62"/>
        <v>-23.759125755565393</v>
      </c>
      <c r="L306" s="16"/>
      <c r="M306" s="59">
        <f t="shared" si="63"/>
        <v>-15</v>
      </c>
      <c r="N306" s="52">
        <f t="shared" ca="1" si="60"/>
        <v>-15</v>
      </c>
      <c r="O306" s="99" t="str">
        <f t="shared" ca="1" si="64"/>
        <v/>
      </c>
      <c r="P306" s="102" t="str">
        <f t="shared" ca="1" si="67"/>
        <v/>
      </c>
      <c r="Q306" s="29">
        <f t="shared" si="66"/>
        <v>6960</v>
      </c>
      <c r="R306" s="102" t="str">
        <f t="shared" ca="1" si="68"/>
        <v/>
      </c>
      <c r="S306" s="53">
        <f t="shared" ca="1" si="61"/>
        <v>-25.728838640719456</v>
      </c>
    </row>
    <row r="307" spans="1:19">
      <c r="A307">
        <v>297</v>
      </c>
      <c r="B307" s="26">
        <f>SUM('Données BMP'!J302:L302)-'Données BMP'!N302</f>
        <v>86</v>
      </c>
      <c r="C307" s="16"/>
      <c r="D307" s="16">
        <f t="shared" si="58"/>
        <v>123.35849056603773</v>
      </c>
      <c r="E307" s="16">
        <f t="shared" si="70"/>
        <v>87.5</v>
      </c>
      <c r="F307" s="16">
        <f t="shared" si="71"/>
        <v>103.1</v>
      </c>
      <c r="G307" s="16">
        <f t="shared" si="65"/>
        <v>97.2</v>
      </c>
      <c r="H307" s="16">
        <f t="shared" si="59"/>
        <v>86</v>
      </c>
      <c r="I307" s="16"/>
      <c r="J307" s="27">
        <f t="shared" si="69"/>
        <v>96.137500000000003</v>
      </c>
      <c r="K307" s="27">
        <f t="shared" si="62"/>
        <v>-29.668264411027579</v>
      </c>
      <c r="L307" s="16"/>
      <c r="M307" s="59">
        <f t="shared" si="63"/>
        <v>-15</v>
      </c>
      <c r="N307" s="52">
        <f t="shared" ca="1" si="60"/>
        <v>-15</v>
      </c>
      <c r="O307" s="99" t="str">
        <f t="shared" ca="1" si="64"/>
        <v/>
      </c>
      <c r="P307" s="102" t="str">
        <f t="shared" ca="1" si="67"/>
        <v/>
      </c>
      <c r="Q307" s="29">
        <f t="shared" si="66"/>
        <v>6970</v>
      </c>
      <c r="R307" s="102" t="str">
        <f t="shared" ca="1" si="68"/>
        <v/>
      </c>
      <c r="S307" s="53">
        <f t="shared" ca="1" si="61"/>
        <v>-29.631787802840446</v>
      </c>
    </row>
    <row r="308" spans="1:19">
      <c r="A308">
        <v>298</v>
      </c>
      <c r="B308" s="26">
        <f>SUM('Données BMP'!J303:L303)-'Données BMP'!N303</f>
        <v>90</v>
      </c>
      <c r="C308" s="16"/>
      <c r="D308" s="16">
        <f t="shared" si="58"/>
        <v>122.86538461538461</v>
      </c>
      <c r="E308" s="16">
        <f t="shared" si="70"/>
        <v>84.933333333333337</v>
      </c>
      <c r="F308" s="16">
        <f t="shared" si="71"/>
        <v>102.21052631578948</v>
      </c>
      <c r="G308" s="16">
        <f t="shared" si="65"/>
        <v>96.2</v>
      </c>
      <c r="H308" s="16">
        <f t="shared" si="59"/>
        <v>90</v>
      </c>
      <c r="I308" s="16"/>
      <c r="J308" s="27">
        <f t="shared" si="69"/>
        <v>96.246929824561406</v>
      </c>
      <c r="K308" s="27">
        <f t="shared" si="62"/>
        <v>-29.558834586466176</v>
      </c>
      <c r="L308" s="16"/>
      <c r="M308" s="59">
        <f t="shared" si="63"/>
        <v>4</v>
      </c>
      <c r="N308" s="52">
        <f t="shared" ca="1" si="60"/>
        <v>4</v>
      </c>
      <c r="O308" s="99" t="str">
        <f t="shared" ca="1" si="64"/>
        <v/>
      </c>
      <c r="P308" s="102" t="str">
        <f t="shared" ca="1" si="67"/>
        <v/>
      </c>
      <c r="Q308" s="29">
        <f t="shared" si="66"/>
        <v>6980</v>
      </c>
      <c r="R308" s="102" t="str">
        <f t="shared" ca="1" si="68"/>
        <v/>
      </c>
      <c r="S308" s="53">
        <f t="shared" ca="1" si="61"/>
        <v>-29.616342940685058</v>
      </c>
    </row>
    <row r="309" spans="1:19">
      <c r="A309">
        <v>299</v>
      </c>
      <c r="B309" s="26">
        <f>SUM('Données BMP'!J304:L304)-'Données BMP'!N304</f>
        <v>93</v>
      </c>
      <c r="C309" s="16"/>
      <c r="D309" s="16">
        <f t="shared" si="58"/>
        <v>122.35294117647059</v>
      </c>
      <c r="E309" s="16">
        <f t="shared" si="70"/>
        <v>88.928571428571431</v>
      </c>
      <c r="F309" s="16">
        <f t="shared" si="71"/>
        <v>99.666666666666671</v>
      </c>
      <c r="G309" s="16">
        <f t="shared" si="65"/>
        <v>95</v>
      </c>
      <c r="H309" s="16">
        <f t="shared" si="59"/>
        <v>93</v>
      </c>
      <c r="I309" s="16"/>
      <c r="J309" s="27">
        <f t="shared" si="69"/>
        <v>96.074404761904759</v>
      </c>
      <c r="K309" s="27">
        <f t="shared" si="62"/>
        <v>-29.731359649122822</v>
      </c>
      <c r="L309" s="16"/>
      <c r="M309" s="59">
        <f t="shared" si="63"/>
        <v>3</v>
      </c>
      <c r="N309" s="52">
        <f t="shared" ca="1" si="60"/>
        <v>3</v>
      </c>
      <c r="O309" s="99" t="str">
        <f t="shared" ca="1" si="64"/>
        <v/>
      </c>
      <c r="P309" s="102" t="str">
        <f t="shared" ca="1" si="67"/>
        <v/>
      </c>
      <c r="Q309" s="29">
        <f t="shared" si="66"/>
        <v>6990</v>
      </c>
      <c r="R309" s="102" t="str">
        <f t="shared" ca="1" si="68"/>
        <v/>
      </c>
      <c r="S309" s="53">
        <f t="shared" ca="1" si="61"/>
        <v>-28.637382955881421</v>
      </c>
    </row>
    <row r="310" spans="1:19">
      <c r="A310">
        <v>300</v>
      </c>
      <c r="B310" s="26">
        <f>SUM('Données BMP'!J305:L305)-'Données BMP'!N305</f>
        <v>111</v>
      </c>
      <c r="C310" s="16"/>
      <c r="D310" s="16">
        <f t="shared" si="58"/>
        <v>121.72</v>
      </c>
      <c r="E310" s="16">
        <f t="shared" si="70"/>
        <v>98.615384615384613</v>
      </c>
      <c r="F310" s="16">
        <f t="shared" si="71"/>
        <v>94.058823529411768</v>
      </c>
      <c r="G310" s="16">
        <f t="shared" si="65"/>
        <v>98</v>
      </c>
      <c r="H310" s="16">
        <f t="shared" si="59"/>
        <v>111</v>
      </c>
      <c r="I310" s="16"/>
      <c r="J310" s="27">
        <f t="shared" si="69"/>
        <v>99.356334841628964</v>
      </c>
      <c r="K310" s="27">
        <f t="shared" si="62"/>
        <v>-26.449429569398617</v>
      </c>
      <c r="L310" s="16"/>
      <c r="M310" s="59">
        <f t="shared" si="63"/>
        <v>18</v>
      </c>
      <c r="N310" s="52">
        <f t="shared" ca="1" si="60"/>
        <v>18</v>
      </c>
      <c r="O310" s="99" t="str">
        <f t="shared" ca="1" si="64"/>
        <v/>
      </c>
      <c r="P310" s="102" t="str">
        <f t="shared" ca="1" si="67"/>
        <v/>
      </c>
      <c r="Q310" s="29">
        <f t="shared" si="66"/>
        <v>7000</v>
      </c>
      <c r="R310" s="102" t="str">
        <f t="shared" ca="1" si="68"/>
        <v/>
      </c>
      <c r="S310" s="53">
        <f t="shared" ca="1" si="61"/>
        <v>-17.632953046265744</v>
      </c>
    </row>
    <row r="311" spans="1:19">
      <c r="A311">
        <v>301</v>
      </c>
      <c r="H311" s="16"/>
    </row>
  </sheetData>
  <mergeCells count="7">
    <mergeCell ref="AA1:AB1"/>
    <mergeCell ref="U1:W1"/>
    <mergeCell ref="D1:G1"/>
    <mergeCell ref="D9:H9"/>
    <mergeCell ref="D4:H4"/>
    <mergeCell ref="D6:H8"/>
    <mergeCell ref="D2:G2"/>
  </mergeCells>
  <conditionalFormatting sqref="N10:N310">
    <cfRule type="cellIs" dxfId="1" priority="2" operator="lessThan">
      <formula>$N$8+ABS($N$8)*0.8</formula>
    </cfRule>
  </conditionalFormatting>
  <conditionalFormatting sqref="Q10:Q310">
    <cfRule type="expression" dxfId="0" priority="1">
      <formula>P10="P"</formula>
    </cfRule>
  </conditionalFormatting>
  <hyperlinks>
    <hyperlink ref="T73" r:id="rId1" display="https://stargazerslounge.com/topic/205749-final-sirius-spectrum/"/>
    <hyperlink ref="T2" r:id="rId2" display="https://spectro-uvex.tech/?p=2632"/>
    <hyperlink ref="U2" r:id="rId3" display="http://www.astrosurf.com/yrastroperso/spectro.htm"/>
    <hyperlink ref="U3" r:id="rId4" display="https://hexed.it/"/>
  </hyperlinks>
  <pageMargins left="0.7" right="0.7" top="0.75" bottom="0.75" header="0.3" footer="0.3"/>
  <pageSetup paperSize="9" orientation="portrait" r:id="rId5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9"/>
  <sheetViews>
    <sheetView zoomScale="90" zoomScaleNormal="90" workbookViewId="0">
      <selection activeCell="J255" sqref="J255:L255"/>
    </sheetView>
  </sheetViews>
  <sheetFormatPr baseColWidth="10" defaultRowHeight="14.25"/>
  <cols>
    <col min="1" max="1" width="6.75" customWidth="1"/>
    <col min="2" max="4" width="7.75" customWidth="1"/>
    <col min="5" max="5" width="5" customWidth="1"/>
    <col min="6" max="8" width="6.5" customWidth="1"/>
    <col min="9" max="9" width="5" customWidth="1"/>
    <col min="10" max="12" width="6.5" customWidth="1"/>
    <col min="13" max="13" width="2.625" customWidth="1"/>
    <col min="14" max="14" width="11.875" customWidth="1"/>
    <col min="15" max="15" width="2.625" customWidth="1"/>
  </cols>
  <sheetData>
    <row r="1" spans="1:15">
      <c r="B1" s="147" t="s">
        <v>131</v>
      </c>
      <c r="C1" s="147"/>
      <c r="D1" s="147"/>
    </row>
    <row r="2" spans="1:15">
      <c r="B2" s="147"/>
      <c r="C2" s="147"/>
      <c r="D2" s="147"/>
    </row>
    <row r="3" spans="1:15">
      <c r="B3" s="147"/>
      <c r="C3" s="147"/>
      <c r="D3" s="147"/>
      <c r="J3" s="8"/>
      <c r="K3" s="9"/>
      <c r="L3" s="10"/>
    </row>
    <row r="4" spans="1:15" ht="30.75" thickBot="1">
      <c r="A4" s="31" t="s">
        <v>129</v>
      </c>
      <c r="B4" s="5" t="s">
        <v>82</v>
      </c>
      <c r="C4" s="6"/>
      <c r="D4" s="6"/>
      <c r="E4" s="6"/>
      <c r="F4" s="7" t="s">
        <v>80</v>
      </c>
      <c r="G4" s="5"/>
      <c r="H4" s="5"/>
      <c r="I4" s="6"/>
      <c r="J4" s="7" t="s">
        <v>81</v>
      </c>
      <c r="K4" s="6"/>
      <c r="L4" s="6"/>
      <c r="M4" s="7"/>
      <c r="N4" s="11" t="s">
        <v>122</v>
      </c>
      <c r="O4" s="7"/>
    </row>
    <row r="5" spans="1:15">
      <c r="A5">
        <v>1</v>
      </c>
      <c r="B5" s="38" t="s">
        <v>163</v>
      </c>
      <c r="C5" s="39" t="s">
        <v>4</v>
      </c>
      <c r="D5" s="40" t="s">
        <v>4</v>
      </c>
      <c r="F5" s="1" t="str">
        <f t="shared" ref="F5:H68" si="0">RIGHT(B5,2)</f>
        <v>03</v>
      </c>
      <c r="G5" s="1" t="str">
        <f t="shared" si="0"/>
        <v>01</v>
      </c>
      <c r="H5" s="1" t="str">
        <f t="shared" si="0"/>
        <v>01</v>
      </c>
      <c r="J5" s="44">
        <f t="shared" ref="J5:L68" si="1">HEX2DEC(F5)</f>
        <v>3</v>
      </c>
      <c r="K5" s="44">
        <f t="shared" si="1"/>
        <v>1</v>
      </c>
      <c r="L5" s="44">
        <f t="shared" si="1"/>
        <v>1</v>
      </c>
      <c r="M5" s="44"/>
      <c r="N5" s="45">
        <v>26</v>
      </c>
    </row>
    <row r="6" spans="1:15">
      <c r="A6">
        <v>2</v>
      </c>
      <c r="B6" s="41" t="s">
        <v>159</v>
      </c>
      <c r="C6" s="42" t="s">
        <v>5</v>
      </c>
      <c r="D6" s="43" t="s">
        <v>1</v>
      </c>
      <c r="F6" s="1" t="str">
        <f t="shared" si="0"/>
        <v>01</v>
      </c>
      <c r="G6" s="1" t="str">
        <f t="shared" si="0"/>
        <v>02</v>
      </c>
      <c r="H6" s="1" t="str">
        <f t="shared" si="0"/>
        <v>00</v>
      </c>
      <c r="J6" s="44">
        <f t="shared" si="1"/>
        <v>1</v>
      </c>
      <c r="K6" s="44">
        <f t="shared" si="1"/>
        <v>2</v>
      </c>
      <c r="L6" s="44">
        <f t="shared" si="1"/>
        <v>0</v>
      </c>
      <c r="M6" s="44"/>
      <c r="N6" s="45">
        <v>26</v>
      </c>
    </row>
    <row r="7" spans="1:15">
      <c r="A7">
        <v>3</v>
      </c>
      <c r="B7" s="41" t="s">
        <v>159</v>
      </c>
      <c r="C7" s="42" t="s">
        <v>1</v>
      </c>
      <c r="D7" s="43" t="s">
        <v>6</v>
      </c>
      <c r="F7" s="1" t="str">
        <f t="shared" si="0"/>
        <v>01</v>
      </c>
      <c r="G7" s="1" t="str">
        <f t="shared" si="0"/>
        <v>00</v>
      </c>
      <c r="H7" s="1" t="str">
        <f t="shared" si="0"/>
        <v>05</v>
      </c>
      <c r="J7" s="44">
        <f t="shared" si="1"/>
        <v>1</v>
      </c>
      <c r="K7" s="44">
        <f t="shared" si="1"/>
        <v>0</v>
      </c>
      <c r="L7" s="44">
        <f t="shared" si="1"/>
        <v>5</v>
      </c>
      <c r="M7" s="44"/>
      <c r="N7" s="45">
        <v>26</v>
      </c>
    </row>
    <row r="8" spans="1:15">
      <c r="A8">
        <v>4</v>
      </c>
      <c r="B8" s="41" t="s">
        <v>154</v>
      </c>
      <c r="C8" s="42" t="s">
        <v>12</v>
      </c>
      <c r="D8" s="43" t="s">
        <v>104</v>
      </c>
      <c r="F8" s="1" t="str">
        <f t="shared" si="0"/>
        <v>6B</v>
      </c>
      <c r="G8" s="1" t="str">
        <f t="shared" si="0"/>
        <v>16</v>
      </c>
      <c r="H8" s="1" t="str">
        <f t="shared" si="0"/>
        <v>6A</v>
      </c>
      <c r="J8" s="44">
        <f t="shared" si="1"/>
        <v>107</v>
      </c>
      <c r="K8" s="44">
        <f t="shared" si="1"/>
        <v>22</v>
      </c>
      <c r="L8" s="44">
        <f t="shared" si="1"/>
        <v>106</v>
      </c>
      <c r="M8" s="44"/>
      <c r="N8" s="45">
        <v>26</v>
      </c>
    </row>
    <row r="9" spans="1:15">
      <c r="A9">
        <v>5</v>
      </c>
      <c r="B9" s="41" t="s">
        <v>179</v>
      </c>
      <c r="C9" s="42" t="s">
        <v>1</v>
      </c>
      <c r="D9" s="43" t="s">
        <v>94</v>
      </c>
      <c r="F9" s="1" t="str">
        <f t="shared" si="0"/>
        <v>B6</v>
      </c>
      <c r="G9" s="1" t="str">
        <f t="shared" si="0"/>
        <v>00</v>
      </c>
      <c r="H9" s="1" t="str">
        <f t="shared" si="0"/>
        <v>AC</v>
      </c>
      <c r="J9" s="44">
        <f t="shared" si="1"/>
        <v>182</v>
      </c>
      <c r="K9" s="44">
        <f t="shared" si="1"/>
        <v>0</v>
      </c>
      <c r="L9" s="44">
        <f t="shared" si="1"/>
        <v>172</v>
      </c>
      <c r="M9" s="44"/>
      <c r="N9" s="45">
        <v>26</v>
      </c>
    </row>
    <row r="10" spans="1:15">
      <c r="A10">
        <v>6</v>
      </c>
      <c r="B10" s="20" t="s">
        <v>208</v>
      </c>
      <c r="C10" s="37" t="s">
        <v>5</v>
      </c>
      <c r="D10" s="21" t="s">
        <v>108</v>
      </c>
      <c r="F10" s="1" t="str">
        <f t="shared" si="0"/>
        <v>9C</v>
      </c>
      <c r="G10" s="1" t="str">
        <f t="shared" si="0"/>
        <v>02</v>
      </c>
      <c r="H10" s="1" t="str">
        <f t="shared" si="0"/>
        <v>91</v>
      </c>
      <c r="J10">
        <f t="shared" ref="J10:J11" si="2">HEX2DEC(F10)</f>
        <v>156</v>
      </c>
      <c r="K10">
        <f t="shared" ref="K10:K11" si="3">HEX2DEC(G10)</f>
        <v>2</v>
      </c>
      <c r="L10">
        <f t="shared" ref="L10:L11" si="4">HEX2DEC(H10)</f>
        <v>145</v>
      </c>
      <c r="N10" s="35">
        <v>26</v>
      </c>
    </row>
    <row r="11" spans="1:15">
      <c r="A11">
        <v>7</v>
      </c>
      <c r="B11" s="20" t="s">
        <v>207</v>
      </c>
      <c r="C11" s="37" t="s">
        <v>1</v>
      </c>
      <c r="D11" s="21" t="s">
        <v>202</v>
      </c>
      <c r="F11" s="1" t="str">
        <f t="shared" si="0"/>
        <v>8F</v>
      </c>
      <c r="G11" s="1" t="str">
        <f t="shared" si="0"/>
        <v>00</v>
      </c>
      <c r="H11" s="1" t="str">
        <f t="shared" si="0"/>
        <v>80</v>
      </c>
      <c r="J11">
        <f t="shared" si="2"/>
        <v>143</v>
      </c>
      <c r="K11">
        <f t="shared" si="3"/>
        <v>0</v>
      </c>
      <c r="L11">
        <f t="shared" si="4"/>
        <v>128</v>
      </c>
      <c r="N11" s="35">
        <v>26</v>
      </c>
    </row>
    <row r="12" spans="1:15">
      <c r="A12">
        <v>8</v>
      </c>
      <c r="B12" s="20" t="s">
        <v>194</v>
      </c>
      <c r="C12" s="37" t="s">
        <v>4</v>
      </c>
      <c r="D12" s="21" t="s">
        <v>39</v>
      </c>
      <c r="F12" s="1" t="str">
        <f t="shared" si="0"/>
        <v>93</v>
      </c>
      <c r="G12" s="1" t="str">
        <f t="shared" si="0"/>
        <v>01</v>
      </c>
      <c r="H12" s="1" t="str">
        <f t="shared" si="0"/>
        <v>7F</v>
      </c>
      <c r="J12">
        <f t="shared" si="1"/>
        <v>147</v>
      </c>
      <c r="K12">
        <f t="shared" si="1"/>
        <v>1</v>
      </c>
      <c r="L12">
        <f t="shared" si="1"/>
        <v>127</v>
      </c>
      <c r="N12" s="13">
        <v>26</v>
      </c>
    </row>
    <row r="13" spans="1:15">
      <c r="A13">
        <v>9</v>
      </c>
      <c r="B13" s="20" t="s">
        <v>151</v>
      </c>
      <c r="C13" s="37" t="s">
        <v>4</v>
      </c>
      <c r="D13" s="21" t="s">
        <v>86</v>
      </c>
      <c r="F13" s="1" t="str">
        <f t="shared" si="0"/>
        <v>A9</v>
      </c>
      <c r="G13" s="1" t="str">
        <f t="shared" si="0"/>
        <v>01</v>
      </c>
      <c r="H13" s="1" t="str">
        <f t="shared" si="0"/>
        <v>8A</v>
      </c>
      <c r="J13">
        <f t="shared" si="1"/>
        <v>169</v>
      </c>
      <c r="K13">
        <f t="shared" si="1"/>
        <v>1</v>
      </c>
      <c r="L13">
        <f t="shared" si="1"/>
        <v>138</v>
      </c>
      <c r="N13" s="13">
        <v>25</v>
      </c>
    </row>
    <row r="14" spans="1:15">
      <c r="A14">
        <v>10</v>
      </c>
      <c r="B14" s="20" t="s">
        <v>172</v>
      </c>
      <c r="C14" s="37" t="s">
        <v>4</v>
      </c>
      <c r="D14" s="21" t="s">
        <v>47</v>
      </c>
      <c r="F14" s="1" t="str">
        <f t="shared" si="0"/>
        <v>C5</v>
      </c>
      <c r="G14" s="1" t="str">
        <f t="shared" si="0"/>
        <v>01</v>
      </c>
      <c r="H14" s="1" t="str">
        <f t="shared" si="0"/>
        <v>9B</v>
      </c>
      <c r="J14">
        <f t="shared" si="1"/>
        <v>197</v>
      </c>
      <c r="K14">
        <f t="shared" si="1"/>
        <v>1</v>
      </c>
      <c r="L14">
        <f t="shared" si="1"/>
        <v>155</v>
      </c>
      <c r="N14" s="13">
        <v>24</v>
      </c>
    </row>
    <row r="15" spans="1:15">
      <c r="A15">
        <v>11</v>
      </c>
      <c r="B15" s="20" t="s">
        <v>179</v>
      </c>
      <c r="C15" s="37" t="s">
        <v>5</v>
      </c>
      <c r="D15" s="21" t="s">
        <v>40</v>
      </c>
      <c r="F15" s="1" t="str">
        <f t="shared" si="0"/>
        <v>B6</v>
      </c>
      <c r="G15" s="1" t="str">
        <f t="shared" si="0"/>
        <v>02</v>
      </c>
      <c r="H15" s="1" t="str">
        <f t="shared" si="0"/>
        <v>89</v>
      </c>
      <c r="J15">
        <f t="shared" si="1"/>
        <v>182</v>
      </c>
      <c r="K15">
        <f t="shared" si="1"/>
        <v>2</v>
      </c>
      <c r="L15">
        <f t="shared" si="1"/>
        <v>137</v>
      </c>
      <c r="N15" s="13">
        <v>23</v>
      </c>
    </row>
    <row r="16" spans="1:15">
      <c r="A16">
        <v>12</v>
      </c>
      <c r="B16" s="20" t="s">
        <v>192</v>
      </c>
      <c r="C16" s="37" t="s">
        <v>1</v>
      </c>
      <c r="D16" s="21" t="s">
        <v>66</v>
      </c>
      <c r="F16" s="1" t="str">
        <f t="shared" si="0"/>
        <v>87</v>
      </c>
      <c r="G16" s="1" t="str">
        <f t="shared" si="0"/>
        <v>00</v>
      </c>
      <c r="H16" s="1" t="str">
        <f t="shared" si="0"/>
        <v>62</v>
      </c>
      <c r="J16">
        <f t="shared" si="1"/>
        <v>135</v>
      </c>
      <c r="K16">
        <f t="shared" si="1"/>
        <v>0</v>
      </c>
      <c r="L16">
        <f t="shared" si="1"/>
        <v>98</v>
      </c>
      <c r="N16" s="13">
        <v>22</v>
      </c>
    </row>
    <row r="17" spans="1:14">
      <c r="A17">
        <v>13</v>
      </c>
      <c r="B17" s="20" t="s">
        <v>188</v>
      </c>
      <c r="C17" s="37" t="s">
        <v>1</v>
      </c>
      <c r="D17" s="21" t="s">
        <v>209</v>
      </c>
      <c r="F17" s="1" t="str">
        <f t="shared" si="0"/>
        <v>82</v>
      </c>
      <c r="G17" s="1" t="str">
        <f t="shared" si="0"/>
        <v>00</v>
      </c>
      <c r="H17" s="1" t="str">
        <f t="shared" si="0"/>
        <v>57</v>
      </c>
      <c r="J17">
        <f t="shared" si="1"/>
        <v>130</v>
      </c>
      <c r="K17">
        <f t="shared" si="1"/>
        <v>0</v>
      </c>
      <c r="L17">
        <f t="shared" si="1"/>
        <v>87</v>
      </c>
      <c r="N17" s="13">
        <v>20</v>
      </c>
    </row>
    <row r="18" spans="1:14">
      <c r="A18">
        <v>14</v>
      </c>
      <c r="B18" s="20" t="s">
        <v>173</v>
      </c>
      <c r="C18" s="37" t="s">
        <v>1</v>
      </c>
      <c r="D18" s="21" t="s">
        <v>210</v>
      </c>
      <c r="F18" s="1" t="str">
        <f t="shared" si="0"/>
        <v>B0</v>
      </c>
      <c r="G18" s="1" t="str">
        <f t="shared" si="0"/>
        <v>00</v>
      </c>
      <c r="H18" s="1" t="str">
        <f t="shared" si="0"/>
        <v>72</v>
      </c>
      <c r="J18">
        <f t="shared" si="1"/>
        <v>176</v>
      </c>
      <c r="K18">
        <f t="shared" si="1"/>
        <v>0</v>
      </c>
      <c r="L18">
        <f t="shared" si="1"/>
        <v>114</v>
      </c>
      <c r="N18" s="13">
        <v>19</v>
      </c>
    </row>
    <row r="19" spans="1:14">
      <c r="A19">
        <v>15</v>
      </c>
      <c r="B19" s="20" t="s">
        <v>211</v>
      </c>
      <c r="C19" s="37" t="s">
        <v>1</v>
      </c>
      <c r="D19" s="21" t="s">
        <v>52</v>
      </c>
      <c r="F19" s="1" t="str">
        <f t="shared" si="0"/>
        <v>D8</v>
      </c>
      <c r="G19" s="1" t="str">
        <f t="shared" si="0"/>
        <v>00</v>
      </c>
      <c r="H19" s="1" t="str">
        <f t="shared" si="0"/>
        <v>87</v>
      </c>
      <c r="J19">
        <f t="shared" si="1"/>
        <v>216</v>
      </c>
      <c r="K19">
        <f t="shared" si="1"/>
        <v>0</v>
      </c>
      <c r="L19">
        <f t="shared" si="1"/>
        <v>135</v>
      </c>
      <c r="N19" s="13">
        <v>18</v>
      </c>
    </row>
    <row r="20" spans="1:14">
      <c r="A20">
        <v>16</v>
      </c>
      <c r="B20" s="20" t="s">
        <v>212</v>
      </c>
      <c r="C20" s="37" t="s">
        <v>5</v>
      </c>
      <c r="D20" s="21" t="s">
        <v>106</v>
      </c>
      <c r="F20" s="1" t="str">
        <f t="shared" si="0"/>
        <v>D2</v>
      </c>
      <c r="G20" s="1" t="str">
        <f t="shared" si="0"/>
        <v>02</v>
      </c>
      <c r="H20" s="1" t="str">
        <f t="shared" si="0"/>
        <v>7E</v>
      </c>
      <c r="J20">
        <f t="shared" si="1"/>
        <v>210</v>
      </c>
      <c r="K20">
        <f t="shared" si="1"/>
        <v>2</v>
      </c>
      <c r="L20">
        <f t="shared" si="1"/>
        <v>126</v>
      </c>
      <c r="N20" s="13">
        <v>17</v>
      </c>
    </row>
    <row r="21" spans="1:14">
      <c r="A21">
        <v>17</v>
      </c>
      <c r="B21" s="20" t="s">
        <v>169</v>
      </c>
      <c r="C21" s="37" t="s">
        <v>4</v>
      </c>
      <c r="D21" s="21" t="s">
        <v>64</v>
      </c>
      <c r="F21" s="1" t="str">
        <f t="shared" si="0"/>
        <v>9E</v>
      </c>
      <c r="G21" s="1" t="str">
        <f t="shared" si="0"/>
        <v>01</v>
      </c>
      <c r="H21" s="1" t="str">
        <f t="shared" si="0"/>
        <v>5C</v>
      </c>
      <c r="J21">
        <f t="shared" si="1"/>
        <v>158</v>
      </c>
      <c r="K21">
        <f t="shared" si="1"/>
        <v>1</v>
      </c>
      <c r="L21">
        <f t="shared" si="1"/>
        <v>92</v>
      </c>
      <c r="N21" s="13">
        <v>15</v>
      </c>
    </row>
    <row r="22" spans="1:14">
      <c r="A22">
        <v>18</v>
      </c>
      <c r="B22" s="20" t="s">
        <v>175</v>
      </c>
      <c r="C22" s="37" t="s">
        <v>1</v>
      </c>
      <c r="D22" s="21" t="s">
        <v>45</v>
      </c>
      <c r="F22" s="1" t="str">
        <f t="shared" si="0"/>
        <v>72</v>
      </c>
      <c r="G22" s="1" t="str">
        <f t="shared" si="0"/>
        <v>00</v>
      </c>
      <c r="H22" s="1" t="str">
        <f t="shared" si="0"/>
        <v>3C</v>
      </c>
      <c r="J22">
        <f t="shared" si="1"/>
        <v>114</v>
      </c>
      <c r="K22">
        <f t="shared" si="1"/>
        <v>0</v>
      </c>
      <c r="L22">
        <f t="shared" si="1"/>
        <v>60</v>
      </c>
      <c r="N22" s="13">
        <v>14</v>
      </c>
    </row>
    <row r="23" spans="1:14">
      <c r="A23">
        <v>19</v>
      </c>
      <c r="B23" s="20" t="s">
        <v>181</v>
      </c>
      <c r="C23" s="37" t="s">
        <v>1</v>
      </c>
      <c r="D23" s="21" t="s">
        <v>70</v>
      </c>
      <c r="F23" s="1" t="str">
        <f t="shared" si="0"/>
        <v>75</v>
      </c>
      <c r="G23" s="1" t="str">
        <f t="shared" si="0"/>
        <v>00</v>
      </c>
      <c r="H23" s="1" t="str">
        <f t="shared" si="0"/>
        <v>3D</v>
      </c>
      <c r="J23">
        <f t="shared" si="1"/>
        <v>117</v>
      </c>
      <c r="K23">
        <f t="shared" si="1"/>
        <v>0</v>
      </c>
      <c r="L23">
        <f t="shared" si="1"/>
        <v>61</v>
      </c>
      <c r="N23" s="13">
        <v>13</v>
      </c>
    </row>
    <row r="24" spans="1:14">
      <c r="A24">
        <v>20</v>
      </c>
      <c r="B24" s="20" t="s">
        <v>213</v>
      </c>
      <c r="C24" s="37" t="s">
        <v>1</v>
      </c>
      <c r="D24" s="21" t="s">
        <v>176</v>
      </c>
      <c r="F24" s="1" t="str">
        <f t="shared" si="0"/>
        <v>99</v>
      </c>
      <c r="G24" s="1" t="str">
        <f t="shared" si="0"/>
        <v>00</v>
      </c>
      <c r="H24" s="1" t="str">
        <f t="shared" si="0"/>
        <v>4B</v>
      </c>
      <c r="J24">
        <f t="shared" si="1"/>
        <v>153</v>
      </c>
      <c r="K24">
        <f t="shared" si="1"/>
        <v>0</v>
      </c>
      <c r="L24">
        <f t="shared" si="1"/>
        <v>75</v>
      </c>
      <c r="N24" s="13">
        <v>12</v>
      </c>
    </row>
    <row r="25" spans="1:14">
      <c r="A25">
        <v>21</v>
      </c>
      <c r="B25" s="20" t="s">
        <v>146</v>
      </c>
      <c r="C25" s="37" t="s">
        <v>4</v>
      </c>
      <c r="D25" s="21" t="s">
        <v>56</v>
      </c>
      <c r="F25" s="1" t="str">
        <f t="shared" si="0"/>
        <v>AC</v>
      </c>
      <c r="G25" s="1" t="str">
        <f t="shared" si="0"/>
        <v>01</v>
      </c>
      <c r="H25" s="1" t="str">
        <f t="shared" si="0"/>
        <v>4F</v>
      </c>
      <c r="J25">
        <f t="shared" si="1"/>
        <v>172</v>
      </c>
      <c r="K25">
        <f t="shared" si="1"/>
        <v>1</v>
      </c>
      <c r="L25">
        <f t="shared" si="1"/>
        <v>79</v>
      </c>
      <c r="N25" s="13">
        <v>11</v>
      </c>
    </row>
    <row r="26" spans="1:14">
      <c r="A26">
        <v>22</v>
      </c>
      <c r="B26" s="20" t="s">
        <v>145</v>
      </c>
      <c r="C26" s="37" t="s">
        <v>1</v>
      </c>
      <c r="D26" s="21" t="s">
        <v>203</v>
      </c>
      <c r="F26" s="1" t="str">
        <f t="shared" si="0"/>
        <v>BE</v>
      </c>
      <c r="G26" s="1" t="str">
        <f t="shared" si="0"/>
        <v>00</v>
      </c>
      <c r="H26" s="1" t="str">
        <f t="shared" si="0"/>
        <v>51</v>
      </c>
      <c r="J26">
        <f t="shared" si="1"/>
        <v>190</v>
      </c>
      <c r="K26">
        <f t="shared" si="1"/>
        <v>0</v>
      </c>
      <c r="L26">
        <f t="shared" si="1"/>
        <v>81</v>
      </c>
      <c r="N26" s="13">
        <v>10</v>
      </c>
    </row>
    <row r="27" spans="1:14">
      <c r="A27">
        <v>23</v>
      </c>
      <c r="B27" s="20" t="s">
        <v>145</v>
      </c>
      <c r="C27" s="37" t="s">
        <v>5</v>
      </c>
      <c r="D27" s="21" t="s">
        <v>68</v>
      </c>
      <c r="F27" s="1" t="str">
        <f t="shared" si="0"/>
        <v>BE</v>
      </c>
      <c r="G27" s="1" t="str">
        <f t="shared" si="0"/>
        <v>02</v>
      </c>
      <c r="H27" s="1" t="str">
        <f t="shared" si="0"/>
        <v>4E</v>
      </c>
      <c r="J27">
        <f t="shared" si="1"/>
        <v>190</v>
      </c>
      <c r="K27">
        <f t="shared" si="1"/>
        <v>2</v>
      </c>
      <c r="L27">
        <f t="shared" si="1"/>
        <v>78</v>
      </c>
      <c r="N27" s="13">
        <v>9</v>
      </c>
    </row>
    <row r="28" spans="1:14">
      <c r="A28">
        <v>24</v>
      </c>
      <c r="B28" s="20" t="s">
        <v>214</v>
      </c>
      <c r="C28" s="37" t="s">
        <v>1</v>
      </c>
      <c r="D28" s="21" t="s">
        <v>215</v>
      </c>
      <c r="F28" s="1" t="str">
        <f t="shared" si="0"/>
        <v>CE</v>
      </c>
      <c r="G28" s="1" t="str">
        <f t="shared" si="0"/>
        <v>00</v>
      </c>
      <c r="H28" s="1" t="str">
        <f t="shared" si="0"/>
        <v>49</v>
      </c>
      <c r="J28">
        <f t="shared" si="1"/>
        <v>206</v>
      </c>
      <c r="K28">
        <f t="shared" si="1"/>
        <v>0</v>
      </c>
      <c r="L28">
        <f t="shared" si="1"/>
        <v>73</v>
      </c>
      <c r="N28" s="13">
        <v>8</v>
      </c>
    </row>
    <row r="29" spans="1:14">
      <c r="A29">
        <v>25</v>
      </c>
      <c r="B29" s="20" t="s">
        <v>214</v>
      </c>
      <c r="C29" s="37" t="s">
        <v>5</v>
      </c>
      <c r="D29" s="21" t="s">
        <v>69</v>
      </c>
      <c r="F29" s="1" t="str">
        <f t="shared" si="0"/>
        <v>CE</v>
      </c>
      <c r="G29" s="1" t="str">
        <f t="shared" si="0"/>
        <v>02</v>
      </c>
      <c r="H29" s="1" t="str">
        <f t="shared" si="0"/>
        <v>4A</v>
      </c>
      <c r="J29">
        <f t="shared" si="1"/>
        <v>206</v>
      </c>
      <c r="K29">
        <f t="shared" si="1"/>
        <v>2</v>
      </c>
      <c r="L29">
        <f t="shared" si="1"/>
        <v>74</v>
      </c>
      <c r="N29" s="13">
        <v>7</v>
      </c>
    </row>
    <row r="30" spans="1:14">
      <c r="A30">
        <v>26</v>
      </c>
      <c r="B30" s="20" t="s">
        <v>170</v>
      </c>
      <c r="C30" s="37" t="s">
        <v>1</v>
      </c>
      <c r="D30" s="21" t="s">
        <v>44</v>
      </c>
      <c r="F30" s="1" t="str">
        <f t="shared" si="0"/>
        <v>AA</v>
      </c>
      <c r="G30" s="1" t="str">
        <f t="shared" si="0"/>
        <v>00</v>
      </c>
      <c r="H30" s="1" t="str">
        <f t="shared" si="0"/>
        <v>3A</v>
      </c>
      <c r="J30">
        <f t="shared" si="1"/>
        <v>170</v>
      </c>
      <c r="K30">
        <f t="shared" si="1"/>
        <v>0</v>
      </c>
      <c r="L30">
        <f t="shared" si="1"/>
        <v>58</v>
      </c>
      <c r="N30" s="13">
        <v>6</v>
      </c>
    </row>
    <row r="31" spans="1:14">
      <c r="A31">
        <v>27</v>
      </c>
      <c r="B31" s="20" t="s">
        <v>191</v>
      </c>
      <c r="C31" s="37" t="s">
        <v>1</v>
      </c>
      <c r="D31" s="21" t="s">
        <v>20</v>
      </c>
      <c r="F31" s="1" t="str">
        <f t="shared" si="0"/>
        <v>84</v>
      </c>
      <c r="G31" s="1" t="str">
        <f t="shared" si="0"/>
        <v>00</v>
      </c>
      <c r="H31" s="1" t="str">
        <f t="shared" si="0"/>
        <v>27</v>
      </c>
      <c r="J31">
        <f t="shared" si="1"/>
        <v>132</v>
      </c>
      <c r="K31">
        <f t="shared" si="1"/>
        <v>0</v>
      </c>
      <c r="L31">
        <f t="shared" si="1"/>
        <v>39</v>
      </c>
      <c r="N31" s="13">
        <v>5</v>
      </c>
    </row>
    <row r="32" spans="1:14">
      <c r="A32">
        <v>28</v>
      </c>
      <c r="B32" s="20" t="s">
        <v>216</v>
      </c>
      <c r="C32" s="37" t="s">
        <v>1</v>
      </c>
      <c r="D32" s="21" t="s">
        <v>17</v>
      </c>
      <c r="F32" s="1" t="str">
        <f t="shared" si="0"/>
        <v>6D</v>
      </c>
      <c r="G32" s="1" t="str">
        <f t="shared" si="0"/>
        <v>00</v>
      </c>
      <c r="H32" s="1" t="str">
        <f t="shared" si="0"/>
        <v>20</v>
      </c>
      <c r="J32">
        <f t="shared" si="1"/>
        <v>109</v>
      </c>
      <c r="K32">
        <f t="shared" si="1"/>
        <v>0</v>
      </c>
      <c r="L32">
        <f t="shared" si="1"/>
        <v>32</v>
      </c>
      <c r="N32" s="13">
        <v>4</v>
      </c>
    </row>
    <row r="33" spans="1:14">
      <c r="A33">
        <v>29</v>
      </c>
      <c r="B33" s="20" t="s">
        <v>191</v>
      </c>
      <c r="C33" s="37" t="s">
        <v>1</v>
      </c>
      <c r="D33" s="21" t="s">
        <v>35</v>
      </c>
      <c r="F33" s="1" t="str">
        <f t="shared" si="0"/>
        <v>84</v>
      </c>
      <c r="G33" s="1" t="str">
        <f t="shared" si="0"/>
        <v>00</v>
      </c>
      <c r="H33" s="1" t="str">
        <f t="shared" si="0"/>
        <v>25</v>
      </c>
      <c r="J33">
        <f t="shared" si="1"/>
        <v>132</v>
      </c>
      <c r="K33">
        <f t="shared" si="1"/>
        <v>0</v>
      </c>
      <c r="L33">
        <f t="shared" si="1"/>
        <v>37</v>
      </c>
      <c r="N33" s="13">
        <v>3</v>
      </c>
    </row>
    <row r="34" spans="1:14">
      <c r="A34">
        <v>30</v>
      </c>
      <c r="B34" s="20" t="s">
        <v>152</v>
      </c>
      <c r="C34" s="37" t="s">
        <v>1</v>
      </c>
      <c r="D34" s="21" t="s">
        <v>162</v>
      </c>
      <c r="F34" s="1" t="str">
        <f t="shared" si="0"/>
        <v>A5</v>
      </c>
      <c r="G34" s="1" t="str">
        <f t="shared" si="0"/>
        <v>00</v>
      </c>
      <c r="H34" s="1" t="str">
        <f t="shared" si="0"/>
        <v>26</v>
      </c>
      <c r="J34">
        <f t="shared" si="1"/>
        <v>165</v>
      </c>
      <c r="K34">
        <f t="shared" si="1"/>
        <v>0</v>
      </c>
      <c r="L34">
        <f t="shared" si="1"/>
        <v>38</v>
      </c>
      <c r="N34" s="13">
        <v>2</v>
      </c>
    </row>
    <row r="35" spans="1:14">
      <c r="A35">
        <v>31</v>
      </c>
      <c r="B35" s="20" t="s">
        <v>173</v>
      </c>
      <c r="C35" s="37" t="s">
        <v>4</v>
      </c>
      <c r="D35" s="21" t="s">
        <v>162</v>
      </c>
      <c r="F35" s="1" t="str">
        <f t="shared" si="0"/>
        <v>B0</v>
      </c>
      <c r="G35" s="1" t="str">
        <f t="shared" si="0"/>
        <v>01</v>
      </c>
      <c r="H35" s="1" t="str">
        <f t="shared" si="0"/>
        <v>26</v>
      </c>
      <c r="J35">
        <f t="shared" si="1"/>
        <v>176</v>
      </c>
      <c r="K35">
        <f t="shared" si="1"/>
        <v>1</v>
      </c>
      <c r="L35">
        <f t="shared" si="1"/>
        <v>38</v>
      </c>
      <c r="N35" s="13">
        <v>2</v>
      </c>
    </row>
    <row r="36" spans="1:14">
      <c r="A36">
        <v>32</v>
      </c>
      <c r="B36" s="20" t="s">
        <v>186</v>
      </c>
      <c r="C36" s="37" t="s">
        <v>4</v>
      </c>
      <c r="D36" s="21" t="s">
        <v>162</v>
      </c>
      <c r="F36" s="1" t="str">
        <f t="shared" si="0"/>
        <v>B3</v>
      </c>
      <c r="G36" s="1" t="str">
        <f t="shared" si="0"/>
        <v>01</v>
      </c>
      <c r="H36" s="1" t="str">
        <f t="shared" si="0"/>
        <v>26</v>
      </c>
      <c r="J36">
        <f t="shared" si="1"/>
        <v>179</v>
      </c>
      <c r="K36">
        <f t="shared" si="1"/>
        <v>1</v>
      </c>
      <c r="L36">
        <f t="shared" si="1"/>
        <v>38</v>
      </c>
      <c r="N36" s="13">
        <v>1</v>
      </c>
    </row>
    <row r="37" spans="1:14">
      <c r="A37">
        <v>33</v>
      </c>
      <c r="B37" s="20" t="s">
        <v>186</v>
      </c>
      <c r="C37" s="37" t="s">
        <v>1</v>
      </c>
      <c r="D37" s="21" t="s">
        <v>18</v>
      </c>
      <c r="F37" s="1" t="str">
        <f t="shared" si="0"/>
        <v>B3</v>
      </c>
      <c r="G37" s="1" t="str">
        <f t="shared" si="0"/>
        <v>00</v>
      </c>
      <c r="H37" s="1" t="str">
        <f t="shared" si="0"/>
        <v>21</v>
      </c>
      <c r="J37">
        <f t="shared" si="1"/>
        <v>179</v>
      </c>
      <c r="K37">
        <f t="shared" si="1"/>
        <v>0</v>
      </c>
      <c r="L37">
        <f t="shared" si="1"/>
        <v>33</v>
      </c>
      <c r="N37" s="13">
        <v>1</v>
      </c>
    </row>
    <row r="38" spans="1:14">
      <c r="A38">
        <v>34</v>
      </c>
      <c r="B38" s="20" t="s">
        <v>173</v>
      </c>
      <c r="C38" s="37" t="s">
        <v>1</v>
      </c>
      <c r="D38" s="21" t="s">
        <v>157</v>
      </c>
      <c r="F38" s="1" t="str">
        <f t="shared" si="0"/>
        <v>B0</v>
      </c>
      <c r="G38" s="1" t="str">
        <f t="shared" si="0"/>
        <v>00</v>
      </c>
      <c r="H38" s="1" t="str">
        <f t="shared" si="0"/>
        <v>1D</v>
      </c>
      <c r="J38">
        <f t="shared" si="1"/>
        <v>176</v>
      </c>
      <c r="K38">
        <f t="shared" si="1"/>
        <v>0</v>
      </c>
      <c r="L38">
        <f t="shared" si="1"/>
        <v>29</v>
      </c>
      <c r="N38" s="13">
        <v>1</v>
      </c>
    </row>
    <row r="39" spans="1:14">
      <c r="A39">
        <v>35</v>
      </c>
      <c r="B39" s="20" t="s">
        <v>146</v>
      </c>
      <c r="C39" s="37" t="s">
        <v>1</v>
      </c>
      <c r="D39" s="21" t="s">
        <v>14</v>
      </c>
      <c r="F39" s="1" t="str">
        <f t="shared" si="0"/>
        <v>AC</v>
      </c>
      <c r="G39" s="1" t="str">
        <f t="shared" si="0"/>
        <v>00</v>
      </c>
      <c r="H39" s="1" t="str">
        <f t="shared" si="0"/>
        <v>1C</v>
      </c>
      <c r="J39">
        <f t="shared" si="1"/>
        <v>172</v>
      </c>
      <c r="K39">
        <f t="shared" si="1"/>
        <v>0</v>
      </c>
      <c r="L39">
        <f t="shared" si="1"/>
        <v>28</v>
      </c>
      <c r="N39" s="13">
        <v>1</v>
      </c>
    </row>
    <row r="40" spans="1:14">
      <c r="A40">
        <v>36</v>
      </c>
      <c r="B40" s="20" t="s">
        <v>180</v>
      </c>
      <c r="C40" s="37" t="s">
        <v>4</v>
      </c>
      <c r="D40" s="21" t="s">
        <v>30</v>
      </c>
      <c r="F40" s="1" t="str">
        <f t="shared" si="0"/>
        <v>A2</v>
      </c>
      <c r="G40" s="1" t="str">
        <f t="shared" si="0"/>
        <v>01</v>
      </c>
      <c r="H40" s="1" t="str">
        <f t="shared" si="0"/>
        <v>17</v>
      </c>
      <c r="J40">
        <f t="shared" si="1"/>
        <v>162</v>
      </c>
      <c r="K40">
        <f t="shared" si="1"/>
        <v>1</v>
      </c>
      <c r="L40">
        <f t="shared" si="1"/>
        <v>23</v>
      </c>
      <c r="N40" s="13">
        <v>1</v>
      </c>
    </row>
    <row r="41" spans="1:14">
      <c r="A41">
        <v>37</v>
      </c>
      <c r="B41" s="20" t="s">
        <v>147</v>
      </c>
      <c r="C41" s="37" t="s">
        <v>1</v>
      </c>
      <c r="D41" s="21" t="s">
        <v>29</v>
      </c>
      <c r="F41" s="1" t="str">
        <f t="shared" si="0"/>
        <v>9F</v>
      </c>
      <c r="G41" s="1" t="str">
        <f t="shared" si="0"/>
        <v>00</v>
      </c>
      <c r="H41" s="1" t="str">
        <f t="shared" si="0"/>
        <v>14</v>
      </c>
      <c r="J41">
        <f t="shared" si="1"/>
        <v>159</v>
      </c>
      <c r="K41">
        <f t="shared" si="1"/>
        <v>0</v>
      </c>
      <c r="L41">
        <f t="shared" si="1"/>
        <v>20</v>
      </c>
      <c r="N41" s="13">
        <v>1</v>
      </c>
    </row>
    <row r="42" spans="1:14">
      <c r="A42">
        <v>38</v>
      </c>
      <c r="B42" s="20" t="s">
        <v>169</v>
      </c>
      <c r="C42" s="37" t="s">
        <v>1</v>
      </c>
      <c r="D42" s="21" t="s">
        <v>26</v>
      </c>
      <c r="F42" s="1" t="str">
        <f t="shared" si="0"/>
        <v>9E</v>
      </c>
      <c r="G42" s="1" t="str">
        <f t="shared" si="0"/>
        <v>00</v>
      </c>
      <c r="H42" s="1" t="str">
        <f t="shared" si="0"/>
        <v>10</v>
      </c>
      <c r="J42">
        <f t="shared" si="1"/>
        <v>158</v>
      </c>
      <c r="K42">
        <f t="shared" si="1"/>
        <v>0</v>
      </c>
      <c r="L42">
        <f t="shared" si="1"/>
        <v>16</v>
      </c>
      <c r="N42" s="13">
        <v>2</v>
      </c>
    </row>
    <row r="43" spans="1:14">
      <c r="A43">
        <v>39</v>
      </c>
      <c r="B43" s="20" t="s">
        <v>147</v>
      </c>
      <c r="C43" s="37" t="s">
        <v>4</v>
      </c>
      <c r="D43" s="21" t="s">
        <v>21</v>
      </c>
      <c r="F43" s="1" t="str">
        <f t="shared" si="0"/>
        <v>9F</v>
      </c>
      <c r="G43" s="1" t="str">
        <f t="shared" si="0"/>
        <v>01</v>
      </c>
      <c r="H43" s="1" t="str">
        <f t="shared" si="0"/>
        <v>0D</v>
      </c>
      <c r="J43">
        <f t="shared" si="1"/>
        <v>159</v>
      </c>
      <c r="K43">
        <f t="shared" si="1"/>
        <v>1</v>
      </c>
      <c r="L43">
        <f t="shared" si="1"/>
        <v>13</v>
      </c>
      <c r="N43" s="13">
        <v>3</v>
      </c>
    </row>
    <row r="44" spans="1:14">
      <c r="A44">
        <v>40</v>
      </c>
      <c r="B44" s="20" t="s">
        <v>173</v>
      </c>
      <c r="C44" s="37" t="s">
        <v>4</v>
      </c>
      <c r="D44" s="21" t="s">
        <v>0</v>
      </c>
      <c r="F44" s="1" t="str">
        <f t="shared" si="0"/>
        <v>B0</v>
      </c>
      <c r="G44" s="1" t="str">
        <f t="shared" si="0"/>
        <v>01</v>
      </c>
      <c r="H44" s="1" t="str">
        <f t="shared" si="0"/>
        <v>0B</v>
      </c>
      <c r="J44">
        <f t="shared" si="1"/>
        <v>176</v>
      </c>
      <c r="K44">
        <f t="shared" si="1"/>
        <v>1</v>
      </c>
      <c r="L44">
        <f t="shared" si="1"/>
        <v>11</v>
      </c>
      <c r="N44" s="13">
        <v>4</v>
      </c>
    </row>
    <row r="45" spans="1:14">
      <c r="A45">
        <v>41</v>
      </c>
      <c r="B45" s="20" t="s">
        <v>145</v>
      </c>
      <c r="C45" s="37" t="s">
        <v>1</v>
      </c>
      <c r="D45" s="21" t="s">
        <v>0</v>
      </c>
      <c r="F45" s="1" t="str">
        <f t="shared" si="0"/>
        <v>BE</v>
      </c>
      <c r="G45" s="1" t="str">
        <f t="shared" si="0"/>
        <v>00</v>
      </c>
      <c r="H45" s="1" t="str">
        <f t="shared" si="0"/>
        <v>0B</v>
      </c>
      <c r="J45">
        <f t="shared" si="1"/>
        <v>190</v>
      </c>
      <c r="K45">
        <f t="shared" si="1"/>
        <v>0</v>
      </c>
      <c r="L45">
        <f t="shared" si="1"/>
        <v>11</v>
      </c>
      <c r="N45" s="13">
        <v>6</v>
      </c>
    </row>
    <row r="46" spans="1:14">
      <c r="A46">
        <v>42</v>
      </c>
      <c r="B46" s="20" t="s">
        <v>217</v>
      </c>
      <c r="C46" s="37" t="s">
        <v>1</v>
      </c>
      <c r="D46" s="21" t="s">
        <v>15</v>
      </c>
      <c r="F46" s="1" t="str">
        <f t="shared" si="0"/>
        <v>CB</v>
      </c>
      <c r="G46" s="1" t="str">
        <f t="shared" si="0"/>
        <v>00</v>
      </c>
      <c r="H46" s="1" t="str">
        <f t="shared" si="0"/>
        <v>09</v>
      </c>
      <c r="J46">
        <f t="shared" si="1"/>
        <v>203</v>
      </c>
      <c r="K46">
        <f t="shared" si="1"/>
        <v>0</v>
      </c>
      <c r="L46">
        <f t="shared" si="1"/>
        <v>9</v>
      </c>
      <c r="N46" s="13">
        <v>7</v>
      </c>
    </row>
    <row r="47" spans="1:14">
      <c r="A47">
        <v>43</v>
      </c>
      <c r="B47" s="20" t="s">
        <v>143</v>
      </c>
      <c r="C47" s="37" t="s">
        <v>1</v>
      </c>
      <c r="D47" s="21" t="s">
        <v>7</v>
      </c>
      <c r="F47" s="1" t="str">
        <f t="shared" si="0"/>
        <v>BA</v>
      </c>
      <c r="G47" s="1" t="str">
        <f t="shared" si="0"/>
        <v>00</v>
      </c>
      <c r="H47" s="1" t="str">
        <f t="shared" si="0"/>
        <v>06</v>
      </c>
      <c r="J47">
        <f t="shared" si="1"/>
        <v>186</v>
      </c>
      <c r="K47">
        <f t="shared" si="1"/>
        <v>0</v>
      </c>
      <c r="L47">
        <f t="shared" si="1"/>
        <v>6</v>
      </c>
      <c r="N47" s="13">
        <v>9</v>
      </c>
    </row>
    <row r="48" spans="1:14">
      <c r="A48">
        <v>44</v>
      </c>
      <c r="B48" s="20" t="s">
        <v>188</v>
      </c>
      <c r="C48" s="37" t="s">
        <v>4</v>
      </c>
      <c r="D48" s="21" t="s">
        <v>167</v>
      </c>
      <c r="F48" s="1" t="str">
        <f t="shared" si="0"/>
        <v>82</v>
      </c>
      <c r="G48" s="1" t="str">
        <f t="shared" si="0"/>
        <v>01</v>
      </c>
      <c r="H48" s="1" t="str">
        <f t="shared" si="0"/>
        <v>04</v>
      </c>
      <c r="J48">
        <f t="shared" si="1"/>
        <v>130</v>
      </c>
      <c r="K48">
        <f t="shared" si="1"/>
        <v>1</v>
      </c>
      <c r="L48">
        <f t="shared" si="1"/>
        <v>4</v>
      </c>
      <c r="N48" s="13">
        <v>11</v>
      </c>
    </row>
    <row r="49" spans="1:14">
      <c r="A49">
        <v>45</v>
      </c>
      <c r="B49" s="20" t="s">
        <v>144</v>
      </c>
      <c r="C49" s="37" t="s">
        <v>1</v>
      </c>
      <c r="D49" s="21" t="s">
        <v>3</v>
      </c>
      <c r="F49" s="1" t="str">
        <f t="shared" si="0"/>
        <v>70</v>
      </c>
      <c r="G49" s="1" t="str">
        <f t="shared" si="0"/>
        <v>00</v>
      </c>
      <c r="H49" s="1" t="str">
        <f t="shared" si="0"/>
        <v>03</v>
      </c>
      <c r="J49">
        <f t="shared" si="1"/>
        <v>112</v>
      </c>
      <c r="K49">
        <f t="shared" si="1"/>
        <v>0</v>
      </c>
      <c r="L49">
        <f t="shared" si="1"/>
        <v>3</v>
      </c>
      <c r="N49" s="13">
        <v>12</v>
      </c>
    </row>
    <row r="50" spans="1:14">
      <c r="A50">
        <v>46</v>
      </c>
      <c r="B50" s="20" t="s">
        <v>218</v>
      </c>
      <c r="C50" s="37" t="s">
        <v>4</v>
      </c>
      <c r="D50" s="21" t="s">
        <v>4</v>
      </c>
      <c r="F50" s="1" t="str">
        <f t="shared" si="0"/>
        <v>7B</v>
      </c>
      <c r="G50" s="1" t="str">
        <f t="shared" si="0"/>
        <v>01</v>
      </c>
      <c r="H50" s="1" t="str">
        <f t="shared" si="0"/>
        <v>01</v>
      </c>
      <c r="J50">
        <f t="shared" si="1"/>
        <v>123</v>
      </c>
      <c r="K50">
        <f t="shared" si="1"/>
        <v>1</v>
      </c>
      <c r="L50">
        <f t="shared" si="1"/>
        <v>1</v>
      </c>
      <c r="N50" s="13">
        <v>14</v>
      </c>
    </row>
    <row r="51" spans="1:14">
      <c r="A51">
        <v>47</v>
      </c>
      <c r="B51" s="20" t="s">
        <v>184</v>
      </c>
      <c r="C51" s="37" t="s">
        <v>1</v>
      </c>
      <c r="D51" s="21" t="s">
        <v>4</v>
      </c>
      <c r="F51" s="1" t="str">
        <f t="shared" si="0"/>
        <v>A3</v>
      </c>
      <c r="G51" s="1" t="str">
        <f t="shared" si="0"/>
        <v>00</v>
      </c>
      <c r="H51" s="1" t="str">
        <f t="shared" si="0"/>
        <v>01</v>
      </c>
      <c r="J51">
        <f t="shared" si="1"/>
        <v>163</v>
      </c>
      <c r="K51">
        <f t="shared" si="1"/>
        <v>0</v>
      </c>
      <c r="L51">
        <f t="shared" si="1"/>
        <v>1</v>
      </c>
      <c r="N51" s="13">
        <v>15</v>
      </c>
    </row>
    <row r="52" spans="1:14">
      <c r="A52">
        <v>48</v>
      </c>
      <c r="B52" s="20" t="s">
        <v>219</v>
      </c>
      <c r="C52" s="37" t="s">
        <v>4</v>
      </c>
      <c r="D52" s="21" t="s">
        <v>4</v>
      </c>
      <c r="F52" s="1" t="str">
        <f t="shared" si="0"/>
        <v>BB</v>
      </c>
      <c r="G52" s="1" t="str">
        <f t="shared" si="0"/>
        <v>01</v>
      </c>
      <c r="H52" s="1" t="str">
        <f t="shared" si="0"/>
        <v>01</v>
      </c>
      <c r="J52">
        <f t="shared" si="1"/>
        <v>187</v>
      </c>
      <c r="K52">
        <f t="shared" si="1"/>
        <v>1</v>
      </c>
      <c r="L52">
        <f t="shared" si="1"/>
        <v>1</v>
      </c>
      <c r="N52" s="13">
        <v>16</v>
      </c>
    </row>
    <row r="53" spans="1:14">
      <c r="A53">
        <v>49</v>
      </c>
      <c r="B53" s="20" t="s">
        <v>168</v>
      </c>
      <c r="C53" s="37" t="s">
        <v>4</v>
      </c>
      <c r="D53" s="21" t="s">
        <v>1</v>
      </c>
      <c r="F53" s="1" t="str">
        <f t="shared" si="0"/>
        <v>B4</v>
      </c>
      <c r="G53" s="1" t="str">
        <f t="shared" si="0"/>
        <v>01</v>
      </c>
      <c r="H53" s="1" t="str">
        <f t="shared" si="0"/>
        <v>00</v>
      </c>
      <c r="J53">
        <f t="shared" si="1"/>
        <v>180</v>
      </c>
      <c r="K53">
        <f t="shared" si="1"/>
        <v>1</v>
      </c>
      <c r="L53">
        <f t="shared" si="1"/>
        <v>0</v>
      </c>
      <c r="N53" s="13">
        <v>17</v>
      </c>
    </row>
    <row r="54" spans="1:14">
      <c r="A54">
        <v>50</v>
      </c>
      <c r="B54" s="20" t="s">
        <v>179</v>
      </c>
      <c r="C54" s="37" t="s">
        <v>1</v>
      </c>
      <c r="D54" s="21" t="s">
        <v>4</v>
      </c>
      <c r="F54" s="1" t="str">
        <f t="shared" si="0"/>
        <v>B6</v>
      </c>
      <c r="G54" s="1" t="str">
        <f t="shared" si="0"/>
        <v>00</v>
      </c>
      <c r="H54" s="1" t="str">
        <f t="shared" si="0"/>
        <v>01</v>
      </c>
      <c r="J54">
        <f t="shared" si="1"/>
        <v>182</v>
      </c>
      <c r="K54">
        <f t="shared" si="1"/>
        <v>0</v>
      </c>
      <c r="L54">
        <f t="shared" si="1"/>
        <v>1</v>
      </c>
      <c r="N54" s="13">
        <v>19</v>
      </c>
    </row>
    <row r="55" spans="1:14">
      <c r="A55">
        <v>51</v>
      </c>
      <c r="B55" s="20" t="s">
        <v>220</v>
      </c>
      <c r="C55" s="37" t="s">
        <v>4</v>
      </c>
      <c r="D55" s="21" t="s">
        <v>4</v>
      </c>
      <c r="F55" s="1" t="str">
        <f t="shared" si="0"/>
        <v>AD</v>
      </c>
      <c r="G55" s="1" t="str">
        <f t="shared" si="0"/>
        <v>01</v>
      </c>
      <c r="H55" s="1" t="str">
        <f t="shared" si="0"/>
        <v>01</v>
      </c>
      <c r="J55">
        <f t="shared" si="1"/>
        <v>173</v>
      </c>
      <c r="K55">
        <f t="shared" si="1"/>
        <v>1</v>
      </c>
      <c r="L55">
        <f t="shared" si="1"/>
        <v>1</v>
      </c>
      <c r="N55" s="13">
        <v>20</v>
      </c>
    </row>
    <row r="56" spans="1:14">
      <c r="A56">
        <v>52</v>
      </c>
      <c r="B56" s="20" t="s">
        <v>146</v>
      </c>
      <c r="C56" s="37" t="s">
        <v>5</v>
      </c>
      <c r="D56" s="21" t="s">
        <v>1</v>
      </c>
      <c r="F56" s="1" t="str">
        <f t="shared" si="0"/>
        <v>AC</v>
      </c>
      <c r="G56" s="1" t="str">
        <f t="shared" si="0"/>
        <v>02</v>
      </c>
      <c r="H56" s="1" t="str">
        <f t="shared" si="0"/>
        <v>00</v>
      </c>
      <c r="J56">
        <f t="shared" si="1"/>
        <v>172</v>
      </c>
      <c r="K56">
        <f t="shared" si="1"/>
        <v>2</v>
      </c>
      <c r="L56">
        <f t="shared" si="1"/>
        <v>0</v>
      </c>
      <c r="N56" s="13">
        <v>21</v>
      </c>
    </row>
    <row r="57" spans="1:14">
      <c r="A57">
        <v>53</v>
      </c>
      <c r="B57" s="20" t="s">
        <v>151</v>
      </c>
      <c r="C57" s="37" t="s">
        <v>167</v>
      </c>
      <c r="D57" s="21" t="s">
        <v>4</v>
      </c>
      <c r="F57" s="1" t="str">
        <f t="shared" si="0"/>
        <v>A9</v>
      </c>
      <c r="G57" s="1" t="str">
        <f t="shared" si="0"/>
        <v>04</v>
      </c>
      <c r="H57" s="1" t="str">
        <f t="shared" si="0"/>
        <v>01</v>
      </c>
      <c r="J57">
        <f t="shared" si="1"/>
        <v>169</v>
      </c>
      <c r="K57">
        <f t="shared" si="1"/>
        <v>4</v>
      </c>
      <c r="L57">
        <f t="shared" si="1"/>
        <v>1</v>
      </c>
      <c r="N57" s="13">
        <v>23</v>
      </c>
    </row>
    <row r="58" spans="1:14">
      <c r="A58">
        <v>54</v>
      </c>
      <c r="B58" s="20" t="s">
        <v>149</v>
      </c>
      <c r="C58" s="37" t="s">
        <v>9</v>
      </c>
      <c r="D58" s="21" t="s">
        <v>5</v>
      </c>
      <c r="F58" s="1" t="str">
        <f t="shared" si="0"/>
        <v>A8</v>
      </c>
      <c r="G58" s="1" t="str">
        <f t="shared" si="0"/>
        <v>08</v>
      </c>
      <c r="H58" s="1" t="str">
        <f t="shared" si="0"/>
        <v>02</v>
      </c>
      <c r="J58">
        <f t="shared" si="1"/>
        <v>168</v>
      </c>
      <c r="K58">
        <f t="shared" si="1"/>
        <v>8</v>
      </c>
      <c r="L58">
        <f t="shared" si="1"/>
        <v>2</v>
      </c>
      <c r="N58" s="13">
        <v>24</v>
      </c>
    </row>
    <row r="59" spans="1:14">
      <c r="A59">
        <v>55</v>
      </c>
      <c r="B59" s="20" t="s">
        <v>148</v>
      </c>
      <c r="C59" s="37" t="s">
        <v>15</v>
      </c>
      <c r="D59" s="21" t="s">
        <v>1</v>
      </c>
      <c r="F59" s="1" t="str">
        <f t="shared" si="0"/>
        <v>A4</v>
      </c>
      <c r="G59" s="1" t="str">
        <f t="shared" si="0"/>
        <v>09</v>
      </c>
      <c r="H59" s="1" t="str">
        <f t="shared" si="0"/>
        <v>00</v>
      </c>
      <c r="J59">
        <f t="shared" si="1"/>
        <v>164</v>
      </c>
      <c r="K59">
        <f t="shared" si="1"/>
        <v>9</v>
      </c>
      <c r="L59">
        <f t="shared" si="1"/>
        <v>0</v>
      </c>
      <c r="N59" s="13">
        <v>25</v>
      </c>
    </row>
    <row r="60" spans="1:14">
      <c r="A60">
        <v>56</v>
      </c>
      <c r="B60" s="20" t="s">
        <v>174</v>
      </c>
      <c r="C60" s="37" t="s">
        <v>0</v>
      </c>
      <c r="D60" s="21" t="s">
        <v>1</v>
      </c>
      <c r="F60" s="1" t="str">
        <f t="shared" si="0"/>
        <v>A1</v>
      </c>
      <c r="G60" s="1" t="str">
        <f t="shared" si="0"/>
        <v>0B</v>
      </c>
      <c r="H60" s="1" t="str">
        <f t="shared" si="0"/>
        <v>00</v>
      </c>
      <c r="J60">
        <f t="shared" si="1"/>
        <v>161</v>
      </c>
      <c r="K60">
        <f t="shared" si="1"/>
        <v>11</v>
      </c>
      <c r="L60">
        <f t="shared" si="1"/>
        <v>0</v>
      </c>
      <c r="N60" s="13">
        <v>27</v>
      </c>
    </row>
    <row r="61" spans="1:14">
      <c r="A61">
        <v>57</v>
      </c>
      <c r="B61" s="20" t="s">
        <v>190</v>
      </c>
      <c r="C61" s="37" t="s">
        <v>21</v>
      </c>
      <c r="D61" s="21" t="s">
        <v>1</v>
      </c>
      <c r="F61" s="1" t="str">
        <f t="shared" si="0"/>
        <v>A7</v>
      </c>
      <c r="G61" s="1" t="str">
        <f t="shared" si="0"/>
        <v>0D</v>
      </c>
      <c r="H61" s="1" t="str">
        <f t="shared" si="0"/>
        <v>00</v>
      </c>
      <c r="J61">
        <f t="shared" si="1"/>
        <v>167</v>
      </c>
      <c r="K61">
        <f t="shared" si="1"/>
        <v>13</v>
      </c>
      <c r="L61">
        <f t="shared" si="1"/>
        <v>0</v>
      </c>
      <c r="N61" s="13">
        <v>28</v>
      </c>
    </row>
    <row r="62" spans="1:14">
      <c r="A62">
        <v>58</v>
      </c>
      <c r="B62" s="20" t="s">
        <v>177</v>
      </c>
      <c r="C62" s="37" t="s">
        <v>29</v>
      </c>
      <c r="D62" s="21" t="s">
        <v>1</v>
      </c>
      <c r="F62" s="1" t="str">
        <f t="shared" si="0"/>
        <v>AB</v>
      </c>
      <c r="G62" s="1" t="str">
        <f t="shared" si="0"/>
        <v>14</v>
      </c>
      <c r="H62" s="1" t="str">
        <f t="shared" si="0"/>
        <v>00</v>
      </c>
      <c r="J62">
        <f t="shared" si="1"/>
        <v>171</v>
      </c>
      <c r="K62">
        <f t="shared" si="1"/>
        <v>20</v>
      </c>
      <c r="L62">
        <f t="shared" si="1"/>
        <v>0</v>
      </c>
      <c r="N62" s="13">
        <v>29</v>
      </c>
    </row>
    <row r="63" spans="1:14">
      <c r="A63">
        <v>59</v>
      </c>
      <c r="B63" s="20" t="s">
        <v>190</v>
      </c>
      <c r="C63" s="37" t="s">
        <v>195</v>
      </c>
      <c r="D63" s="21" t="s">
        <v>5</v>
      </c>
      <c r="F63" s="1" t="str">
        <f t="shared" si="0"/>
        <v>A7</v>
      </c>
      <c r="G63" s="1" t="str">
        <f t="shared" si="0"/>
        <v>13</v>
      </c>
      <c r="H63" s="1" t="str">
        <f t="shared" si="0"/>
        <v>02</v>
      </c>
      <c r="J63">
        <f t="shared" si="1"/>
        <v>167</v>
      </c>
      <c r="K63">
        <f t="shared" si="1"/>
        <v>19</v>
      </c>
      <c r="L63">
        <f t="shared" si="1"/>
        <v>2</v>
      </c>
      <c r="N63" s="13">
        <v>30</v>
      </c>
    </row>
    <row r="64" spans="1:14">
      <c r="A64">
        <v>60</v>
      </c>
      <c r="B64" s="20" t="s">
        <v>148</v>
      </c>
      <c r="C64" s="37" t="s">
        <v>30</v>
      </c>
      <c r="D64" s="21" t="s">
        <v>5</v>
      </c>
      <c r="F64" s="1" t="str">
        <f t="shared" si="0"/>
        <v>A4</v>
      </c>
      <c r="G64" s="1" t="str">
        <f t="shared" si="0"/>
        <v>17</v>
      </c>
      <c r="H64" s="1" t="str">
        <f t="shared" si="0"/>
        <v>02</v>
      </c>
      <c r="J64">
        <f t="shared" si="1"/>
        <v>164</v>
      </c>
      <c r="K64">
        <f t="shared" si="1"/>
        <v>23</v>
      </c>
      <c r="L64">
        <f t="shared" si="1"/>
        <v>2</v>
      </c>
      <c r="N64" s="13">
        <v>30</v>
      </c>
    </row>
    <row r="65" spans="1:14">
      <c r="A65">
        <v>61</v>
      </c>
      <c r="B65" s="20" t="s">
        <v>180</v>
      </c>
      <c r="C65" s="37" t="s">
        <v>13</v>
      </c>
      <c r="D65" s="21" t="s">
        <v>1</v>
      </c>
      <c r="F65" s="1" t="str">
        <f t="shared" si="0"/>
        <v>A2</v>
      </c>
      <c r="G65" s="1" t="str">
        <f t="shared" si="0"/>
        <v>1A</v>
      </c>
      <c r="H65" s="1" t="str">
        <f t="shared" si="0"/>
        <v>00</v>
      </c>
      <c r="J65">
        <f t="shared" si="1"/>
        <v>162</v>
      </c>
      <c r="K65">
        <f t="shared" si="1"/>
        <v>26</v>
      </c>
      <c r="L65">
        <f t="shared" si="1"/>
        <v>0</v>
      </c>
      <c r="N65" s="13">
        <v>31</v>
      </c>
    </row>
    <row r="66" spans="1:14">
      <c r="A66">
        <v>62</v>
      </c>
      <c r="B66" s="20" t="s">
        <v>152</v>
      </c>
      <c r="C66" s="37" t="s">
        <v>34</v>
      </c>
      <c r="D66" s="21" t="s">
        <v>1</v>
      </c>
      <c r="F66" s="1" t="str">
        <f t="shared" si="0"/>
        <v>A5</v>
      </c>
      <c r="G66" s="1" t="str">
        <f t="shared" si="0"/>
        <v>23</v>
      </c>
      <c r="H66" s="1" t="str">
        <f t="shared" si="0"/>
        <v>00</v>
      </c>
      <c r="J66">
        <f t="shared" si="1"/>
        <v>165</v>
      </c>
      <c r="K66">
        <f t="shared" si="1"/>
        <v>35</v>
      </c>
      <c r="L66">
        <f t="shared" si="1"/>
        <v>0</v>
      </c>
      <c r="N66" s="13">
        <v>31</v>
      </c>
    </row>
    <row r="67" spans="1:14">
      <c r="A67">
        <v>63</v>
      </c>
      <c r="B67" s="20" t="s">
        <v>190</v>
      </c>
      <c r="C67" s="37" t="s">
        <v>35</v>
      </c>
      <c r="D67" s="21" t="s">
        <v>1</v>
      </c>
      <c r="F67" s="1" t="str">
        <f t="shared" si="0"/>
        <v>A7</v>
      </c>
      <c r="G67" s="1" t="str">
        <f t="shared" si="0"/>
        <v>25</v>
      </c>
      <c r="H67" s="1" t="str">
        <f t="shared" si="0"/>
        <v>00</v>
      </c>
      <c r="J67">
        <f t="shared" si="1"/>
        <v>167</v>
      </c>
      <c r="K67">
        <f t="shared" si="1"/>
        <v>37</v>
      </c>
      <c r="L67">
        <f t="shared" si="1"/>
        <v>0</v>
      </c>
      <c r="N67" s="13">
        <v>30</v>
      </c>
    </row>
    <row r="68" spans="1:14">
      <c r="A68">
        <v>64</v>
      </c>
      <c r="B68" s="20" t="s">
        <v>149</v>
      </c>
      <c r="C68" s="37" t="s">
        <v>158</v>
      </c>
      <c r="D68" s="21" t="s">
        <v>5</v>
      </c>
      <c r="F68" s="1" t="str">
        <f t="shared" si="0"/>
        <v>A8</v>
      </c>
      <c r="G68" s="1" t="str">
        <f t="shared" si="0"/>
        <v>29</v>
      </c>
      <c r="H68" s="1" t="str">
        <f t="shared" si="0"/>
        <v>02</v>
      </c>
      <c r="J68">
        <f t="shared" si="1"/>
        <v>168</v>
      </c>
      <c r="K68">
        <f t="shared" si="1"/>
        <v>41</v>
      </c>
      <c r="L68">
        <f t="shared" si="1"/>
        <v>2</v>
      </c>
      <c r="N68" s="13">
        <v>30</v>
      </c>
    </row>
    <row r="69" spans="1:14">
      <c r="A69">
        <v>65</v>
      </c>
      <c r="B69" s="20" t="s">
        <v>150</v>
      </c>
      <c r="C69" s="37" t="s">
        <v>117</v>
      </c>
      <c r="D69" s="21" t="s">
        <v>1</v>
      </c>
      <c r="F69" s="1" t="str">
        <f t="shared" ref="F69:H132" si="5">RIGHT(B69,2)</f>
        <v>A6</v>
      </c>
      <c r="G69" s="1" t="str">
        <f t="shared" si="5"/>
        <v>2E</v>
      </c>
      <c r="H69" s="1" t="str">
        <f t="shared" si="5"/>
        <v>00</v>
      </c>
      <c r="J69">
        <f t="shared" ref="J69:L132" si="6">HEX2DEC(F69)</f>
        <v>166</v>
      </c>
      <c r="K69">
        <f t="shared" si="6"/>
        <v>46</v>
      </c>
      <c r="L69">
        <f t="shared" si="6"/>
        <v>0</v>
      </c>
      <c r="N69" s="13">
        <v>28</v>
      </c>
    </row>
    <row r="70" spans="1:14">
      <c r="A70">
        <v>66</v>
      </c>
      <c r="B70" s="20" t="s">
        <v>149</v>
      </c>
      <c r="C70" s="37" t="s">
        <v>41</v>
      </c>
      <c r="D70" s="21" t="s">
        <v>4</v>
      </c>
      <c r="F70" s="1" t="str">
        <f t="shared" si="5"/>
        <v>A8</v>
      </c>
      <c r="G70" s="1" t="str">
        <f t="shared" si="5"/>
        <v>32</v>
      </c>
      <c r="H70" s="1" t="str">
        <f t="shared" si="5"/>
        <v>01</v>
      </c>
      <c r="J70">
        <f t="shared" si="6"/>
        <v>168</v>
      </c>
      <c r="K70">
        <f t="shared" si="6"/>
        <v>50</v>
      </c>
      <c r="L70">
        <f t="shared" si="6"/>
        <v>1</v>
      </c>
      <c r="N70" s="13">
        <v>26</v>
      </c>
    </row>
    <row r="71" spans="1:14">
      <c r="A71">
        <v>67</v>
      </c>
      <c r="B71" s="20" t="s">
        <v>170</v>
      </c>
      <c r="C71" s="37" t="s">
        <v>54</v>
      </c>
      <c r="D71" s="21" t="s">
        <v>5</v>
      </c>
      <c r="F71" s="1" t="str">
        <f t="shared" si="5"/>
        <v>AA</v>
      </c>
      <c r="G71" s="1" t="str">
        <f t="shared" si="5"/>
        <v>35</v>
      </c>
      <c r="H71" s="1" t="str">
        <f t="shared" si="5"/>
        <v>02</v>
      </c>
      <c r="J71">
        <f t="shared" si="6"/>
        <v>170</v>
      </c>
      <c r="K71">
        <f t="shared" si="6"/>
        <v>53</v>
      </c>
      <c r="L71">
        <f t="shared" si="6"/>
        <v>2</v>
      </c>
      <c r="N71" s="13">
        <v>23</v>
      </c>
    </row>
    <row r="72" spans="1:14">
      <c r="A72">
        <v>68</v>
      </c>
      <c r="B72" s="20" t="s">
        <v>149</v>
      </c>
      <c r="C72" s="37" t="s">
        <v>221</v>
      </c>
      <c r="D72" s="21" t="s">
        <v>4</v>
      </c>
      <c r="F72" s="1" t="str">
        <f t="shared" si="5"/>
        <v>A8</v>
      </c>
      <c r="G72" s="1" t="str">
        <f t="shared" si="5"/>
        <v>39</v>
      </c>
      <c r="H72" s="1" t="str">
        <f t="shared" si="5"/>
        <v>01</v>
      </c>
      <c r="J72">
        <f t="shared" si="6"/>
        <v>168</v>
      </c>
      <c r="K72">
        <f t="shared" si="6"/>
        <v>57</v>
      </c>
      <c r="L72">
        <f t="shared" si="6"/>
        <v>1</v>
      </c>
      <c r="N72" s="13">
        <v>18</v>
      </c>
    </row>
    <row r="73" spans="1:14">
      <c r="A73">
        <v>69</v>
      </c>
      <c r="B73" s="20" t="s">
        <v>149</v>
      </c>
      <c r="C73" s="37" t="s">
        <v>46</v>
      </c>
      <c r="D73" s="21" t="s">
        <v>4</v>
      </c>
      <c r="F73" s="1" t="str">
        <f t="shared" si="5"/>
        <v>A8</v>
      </c>
      <c r="G73" s="1" t="str">
        <f t="shared" si="5"/>
        <v>3E</v>
      </c>
      <c r="H73" s="1" t="str">
        <f t="shared" si="5"/>
        <v>01</v>
      </c>
      <c r="J73">
        <f t="shared" si="6"/>
        <v>168</v>
      </c>
      <c r="K73">
        <f t="shared" si="6"/>
        <v>62</v>
      </c>
      <c r="L73">
        <f t="shared" si="6"/>
        <v>1</v>
      </c>
      <c r="N73" s="13">
        <v>14</v>
      </c>
    </row>
    <row r="74" spans="1:14">
      <c r="A74">
        <v>70</v>
      </c>
      <c r="B74" s="20" t="s">
        <v>190</v>
      </c>
      <c r="C74" s="37" t="s">
        <v>49</v>
      </c>
      <c r="D74" s="21" t="s">
        <v>5</v>
      </c>
      <c r="F74" s="1" t="str">
        <f t="shared" si="5"/>
        <v>A7</v>
      </c>
      <c r="G74" s="1" t="str">
        <f t="shared" si="5"/>
        <v>43</v>
      </c>
      <c r="H74" s="1" t="str">
        <f t="shared" si="5"/>
        <v>02</v>
      </c>
      <c r="J74">
        <f t="shared" si="6"/>
        <v>167</v>
      </c>
      <c r="K74">
        <f t="shared" si="6"/>
        <v>67</v>
      </c>
      <c r="L74">
        <f t="shared" si="6"/>
        <v>2</v>
      </c>
      <c r="N74" s="13">
        <v>11</v>
      </c>
    </row>
    <row r="75" spans="1:14">
      <c r="A75">
        <v>71</v>
      </c>
      <c r="B75" s="20" t="s">
        <v>150</v>
      </c>
      <c r="C75" s="37" t="s">
        <v>153</v>
      </c>
      <c r="D75" s="21" t="s">
        <v>4</v>
      </c>
      <c r="F75" s="1" t="str">
        <f t="shared" si="5"/>
        <v>A6</v>
      </c>
      <c r="G75" s="1" t="str">
        <f t="shared" si="5"/>
        <v>47</v>
      </c>
      <c r="H75" s="1" t="str">
        <f t="shared" si="5"/>
        <v>01</v>
      </c>
      <c r="J75">
        <f t="shared" si="6"/>
        <v>166</v>
      </c>
      <c r="K75">
        <f t="shared" si="6"/>
        <v>71</v>
      </c>
      <c r="L75">
        <f t="shared" si="6"/>
        <v>1</v>
      </c>
      <c r="N75" s="13">
        <v>10</v>
      </c>
    </row>
    <row r="76" spans="1:14">
      <c r="A76">
        <v>72</v>
      </c>
      <c r="B76" s="20" t="s">
        <v>148</v>
      </c>
      <c r="C76" s="37" t="s">
        <v>56</v>
      </c>
      <c r="D76" s="21" t="s">
        <v>4</v>
      </c>
      <c r="F76" s="1" t="str">
        <f t="shared" si="5"/>
        <v>A4</v>
      </c>
      <c r="G76" s="1" t="str">
        <f t="shared" si="5"/>
        <v>4F</v>
      </c>
      <c r="H76" s="1" t="str">
        <f t="shared" si="5"/>
        <v>01</v>
      </c>
      <c r="J76">
        <f t="shared" si="6"/>
        <v>164</v>
      </c>
      <c r="K76">
        <f t="shared" si="6"/>
        <v>79</v>
      </c>
      <c r="L76">
        <f t="shared" si="6"/>
        <v>1</v>
      </c>
      <c r="N76" s="13">
        <v>9</v>
      </c>
    </row>
    <row r="77" spans="1:14">
      <c r="A77">
        <v>73</v>
      </c>
      <c r="B77" s="20" t="s">
        <v>148</v>
      </c>
      <c r="C77" s="37" t="s">
        <v>62</v>
      </c>
      <c r="D77" s="21" t="s">
        <v>4</v>
      </c>
      <c r="F77" s="1" t="str">
        <f t="shared" si="5"/>
        <v>A4</v>
      </c>
      <c r="G77" s="1" t="str">
        <f t="shared" si="5"/>
        <v>52</v>
      </c>
      <c r="H77" s="1" t="str">
        <f t="shared" si="5"/>
        <v>01</v>
      </c>
      <c r="J77">
        <f t="shared" si="6"/>
        <v>164</v>
      </c>
      <c r="K77">
        <f t="shared" si="6"/>
        <v>82</v>
      </c>
      <c r="L77">
        <f t="shared" si="6"/>
        <v>1</v>
      </c>
      <c r="N77" s="13">
        <v>9</v>
      </c>
    </row>
    <row r="78" spans="1:14">
      <c r="A78">
        <v>74</v>
      </c>
      <c r="B78" s="20" t="s">
        <v>148</v>
      </c>
      <c r="C78" s="37" t="s">
        <v>222</v>
      </c>
      <c r="D78" s="21" t="s">
        <v>5</v>
      </c>
      <c r="F78" s="1" t="str">
        <f t="shared" si="5"/>
        <v>A4</v>
      </c>
      <c r="G78" s="1" t="str">
        <f t="shared" si="5"/>
        <v>5A</v>
      </c>
      <c r="H78" s="1" t="str">
        <f t="shared" si="5"/>
        <v>02</v>
      </c>
      <c r="J78">
        <f t="shared" si="6"/>
        <v>164</v>
      </c>
      <c r="K78">
        <f t="shared" si="6"/>
        <v>90</v>
      </c>
      <c r="L78">
        <f t="shared" si="6"/>
        <v>2</v>
      </c>
      <c r="N78" s="13">
        <v>9</v>
      </c>
    </row>
    <row r="79" spans="1:14">
      <c r="A79">
        <v>75</v>
      </c>
      <c r="B79" s="20" t="s">
        <v>148</v>
      </c>
      <c r="C79" s="37" t="s">
        <v>63</v>
      </c>
      <c r="D79" s="21" t="s">
        <v>4</v>
      </c>
      <c r="F79" s="1" t="str">
        <f t="shared" si="5"/>
        <v>A4</v>
      </c>
      <c r="G79" s="1" t="str">
        <f t="shared" si="5"/>
        <v>5E</v>
      </c>
      <c r="H79" s="1" t="str">
        <f t="shared" si="5"/>
        <v>01</v>
      </c>
      <c r="J79">
        <f t="shared" si="6"/>
        <v>164</v>
      </c>
      <c r="K79">
        <f t="shared" si="6"/>
        <v>94</v>
      </c>
      <c r="L79">
        <f t="shared" si="6"/>
        <v>1</v>
      </c>
      <c r="N79" s="13">
        <v>10</v>
      </c>
    </row>
    <row r="80" spans="1:14">
      <c r="A80">
        <v>76</v>
      </c>
      <c r="B80" s="20" t="s">
        <v>184</v>
      </c>
      <c r="C80" s="37" t="s">
        <v>160</v>
      </c>
      <c r="D80" s="21" t="s">
        <v>5</v>
      </c>
      <c r="F80" s="1" t="str">
        <f t="shared" si="5"/>
        <v>A3</v>
      </c>
      <c r="G80" s="1" t="str">
        <f t="shared" si="5"/>
        <v>61</v>
      </c>
      <c r="H80" s="1" t="str">
        <f t="shared" si="5"/>
        <v>02</v>
      </c>
      <c r="J80">
        <f t="shared" si="6"/>
        <v>163</v>
      </c>
      <c r="K80">
        <f t="shared" si="6"/>
        <v>97</v>
      </c>
      <c r="L80">
        <f t="shared" si="6"/>
        <v>2</v>
      </c>
      <c r="N80" s="13">
        <v>11</v>
      </c>
    </row>
    <row r="81" spans="1:14">
      <c r="A81">
        <v>77</v>
      </c>
      <c r="B81" s="20" t="s">
        <v>151</v>
      </c>
      <c r="C81" s="37" t="s">
        <v>36</v>
      </c>
      <c r="D81" s="21" t="s">
        <v>1</v>
      </c>
      <c r="F81" s="1" t="str">
        <f t="shared" si="5"/>
        <v>A9</v>
      </c>
      <c r="G81" s="1" t="str">
        <f t="shared" si="5"/>
        <v>6B</v>
      </c>
      <c r="H81" s="1" t="str">
        <f t="shared" si="5"/>
        <v>00</v>
      </c>
      <c r="J81">
        <f t="shared" si="6"/>
        <v>169</v>
      </c>
      <c r="K81">
        <f t="shared" si="6"/>
        <v>107</v>
      </c>
      <c r="L81">
        <f t="shared" si="6"/>
        <v>0</v>
      </c>
      <c r="N81" s="13">
        <v>12</v>
      </c>
    </row>
    <row r="82" spans="1:14">
      <c r="A82">
        <v>78</v>
      </c>
      <c r="B82" s="20" t="s">
        <v>170</v>
      </c>
      <c r="C82" s="37" t="s">
        <v>105</v>
      </c>
      <c r="D82" s="21" t="s">
        <v>5</v>
      </c>
      <c r="F82" s="1" t="str">
        <f t="shared" si="5"/>
        <v>AA</v>
      </c>
      <c r="G82" s="1" t="str">
        <f t="shared" si="5"/>
        <v>74</v>
      </c>
      <c r="H82" s="1" t="str">
        <f t="shared" si="5"/>
        <v>02</v>
      </c>
      <c r="J82">
        <f t="shared" si="6"/>
        <v>170</v>
      </c>
      <c r="K82">
        <f t="shared" si="6"/>
        <v>116</v>
      </c>
      <c r="L82">
        <f t="shared" si="6"/>
        <v>2</v>
      </c>
      <c r="N82" s="13">
        <v>13</v>
      </c>
    </row>
    <row r="83" spans="1:14">
      <c r="A83">
        <v>79</v>
      </c>
      <c r="B83" s="20" t="s">
        <v>219</v>
      </c>
      <c r="C83" s="37" t="s">
        <v>40</v>
      </c>
      <c r="D83" s="21" t="s">
        <v>4</v>
      </c>
      <c r="F83" s="1" t="str">
        <f t="shared" si="5"/>
        <v>BB</v>
      </c>
      <c r="G83" s="1" t="str">
        <f t="shared" si="5"/>
        <v>89</v>
      </c>
      <c r="H83" s="1" t="str">
        <f t="shared" si="5"/>
        <v>01</v>
      </c>
      <c r="J83">
        <f t="shared" si="6"/>
        <v>187</v>
      </c>
      <c r="K83">
        <f t="shared" si="6"/>
        <v>137</v>
      </c>
      <c r="L83">
        <f t="shared" si="6"/>
        <v>1</v>
      </c>
      <c r="N83" s="13">
        <v>14</v>
      </c>
    </row>
    <row r="84" spans="1:14">
      <c r="A84">
        <v>80</v>
      </c>
      <c r="B84" s="20" t="s">
        <v>223</v>
      </c>
      <c r="C84" s="37" t="s">
        <v>107</v>
      </c>
      <c r="D84" s="21" t="s">
        <v>4</v>
      </c>
      <c r="F84" s="1" t="str">
        <f t="shared" si="5"/>
        <v>CA</v>
      </c>
      <c r="G84" s="1" t="str">
        <f t="shared" si="5"/>
        <v>99</v>
      </c>
      <c r="H84" s="1" t="str">
        <f t="shared" si="5"/>
        <v>01</v>
      </c>
      <c r="J84">
        <f t="shared" si="6"/>
        <v>202</v>
      </c>
      <c r="K84">
        <f t="shared" si="6"/>
        <v>153</v>
      </c>
      <c r="L84">
        <f t="shared" si="6"/>
        <v>1</v>
      </c>
      <c r="N84" s="13">
        <v>15</v>
      </c>
    </row>
    <row r="85" spans="1:14">
      <c r="A85">
        <v>81</v>
      </c>
      <c r="B85" s="20" t="s">
        <v>182</v>
      </c>
      <c r="C85" s="37" t="s">
        <v>224</v>
      </c>
      <c r="D85" s="21" t="s">
        <v>5</v>
      </c>
      <c r="F85" s="1" t="str">
        <f t="shared" si="5"/>
        <v>B7</v>
      </c>
      <c r="G85" s="1" t="str">
        <f t="shared" si="5"/>
        <v>95</v>
      </c>
      <c r="H85" s="1" t="str">
        <f t="shared" si="5"/>
        <v>02</v>
      </c>
      <c r="J85">
        <f t="shared" si="6"/>
        <v>183</v>
      </c>
      <c r="K85">
        <f t="shared" si="6"/>
        <v>149</v>
      </c>
      <c r="L85">
        <f t="shared" si="6"/>
        <v>2</v>
      </c>
      <c r="N85" s="13">
        <v>16</v>
      </c>
    </row>
    <row r="86" spans="1:14">
      <c r="A86">
        <v>82</v>
      </c>
      <c r="B86" s="20" t="s">
        <v>193</v>
      </c>
      <c r="C86" s="37" t="s">
        <v>85</v>
      </c>
      <c r="D86" s="21" t="s">
        <v>1</v>
      </c>
      <c r="F86" s="1" t="str">
        <f t="shared" si="5"/>
        <v>88</v>
      </c>
      <c r="G86" s="1" t="str">
        <f t="shared" si="5"/>
        <v>70</v>
      </c>
      <c r="H86" s="1" t="str">
        <f t="shared" si="5"/>
        <v>00</v>
      </c>
      <c r="J86">
        <f t="shared" si="6"/>
        <v>136</v>
      </c>
      <c r="K86">
        <f t="shared" si="6"/>
        <v>112</v>
      </c>
      <c r="L86">
        <f t="shared" si="6"/>
        <v>0</v>
      </c>
      <c r="N86" s="13">
        <v>17</v>
      </c>
    </row>
    <row r="87" spans="1:14">
      <c r="A87">
        <v>83</v>
      </c>
      <c r="B87" s="20" t="s">
        <v>154</v>
      </c>
      <c r="C87" s="37" t="s">
        <v>64</v>
      </c>
      <c r="D87" s="21" t="s">
        <v>1</v>
      </c>
      <c r="F87" s="1" t="str">
        <f t="shared" si="5"/>
        <v>6B</v>
      </c>
      <c r="G87" s="1" t="str">
        <f t="shared" si="5"/>
        <v>5C</v>
      </c>
      <c r="H87" s="1" t="str">
        <f t="shared" si="5"/>
        <v>00</v>
      </c>
      <c r="J87">
        <f t="shared" si="6"/>
        <v>107</v>
      </c>
      <c r="K87">
        <f t="shared" si="6"/>
        <v>92</v>
      </c>
      <c r="L87">
        <f t="shared" si="6"/>
        <v>0</v>
      </c>
      <c r="N87" s="13">
        <v>18</v>
      </c>
    </row>
    <row r="88" spans="1:14">
      <c r="A88">
        <v>84</v>
      </c>
      <c r="B88" s="20" t="s">
        <v>187</v>
      </c>
      <c r="C88" s="37" t="s">
        <v>103</v>
      </c>
      <c r="D88" s="21" t="s">
        <v>3</v>
      </c>
      <c r="F88" s="1" t="str">
        <f t="shared" si="5"/>
        <v>79</v>
      </c>
      <c r="G88" s="1" t="str">
        <f t="shared" si="5"/>
        <v>6F</v>
      </c>
      <c r="H88" s="1" t="str">
        <f t="shared" si="5"/>
        <v>03</v>
      </c>
      <c r="J88">
        <f t="shared" si="6"/>
        <v>121</v>
      </c>
      <c r="K88">
        <f t="shared" si="6"/>
        <v>111</v>
      </c>
      <c r="L88">
        <f t="shared" si="6"/>
        <v>3</v>
      </c>
      <c r="N88" s="13">
        <v>19</v>
      </c>
    </row>
    <row r="89" spans="1:14">
      <c r="A89">
        <v>85</v>
      </c>
      <c r="B89" s="20" t="s">
        <v>177</v>
      </c>
      <c r="C89" s="37" t="s">
        <v>91</v>
      </c>
      <c r="D89" s="21" t="s">
        <v>5</v>
      </c>
      <c r="F89" s="1" t="str">
        <f t="shared" si="5"/>
        <v>AB</v>
      </c>
      <c r="G89" s="1" t="str">
        <f t="shared" si="5"/>
        <v>A0</v>
      </c>
      <c r="H89" s="1" t="str">
        <f t="shared" si="5"/>
        <v>02</v>
      </c>
      <c r="J89">
        <f t="shared" si="6"/>
        <v>171</v>
      </c>
      <c r="K89">
        <f t="shared" si="6"/>
        <v>160</v>
      </c>
      <c r="L89">
        <f t="shared" si="6"/>
        <v>2</v>
      </c>
      <c r="N89" s="13">
        <v>20</v>
      </c>
    </row>
    <row r="90" spans="1:14">
      <c r="A90">
        <v>86</v>
      </c>
      <c r="B90" s="20" t="s">
        <v>143</v>
      </c>
      <c r="C90" s="37" t="s">
        <v>140</v>
      </c>
      <c r="D90" s="21" t="s">
        <v>167</v>
      </c>
      <c r="F90" s="1" t="str">
        <f t="shared" si="5"/>
        <v>BA</v>
      </c>
      <c r="G90" s="1" t="str">
        <f t="shared" si="5"/>
        <v>BC</v>
      </c>
      <c r="H90" s="1" t="str">
        <f t="shared" si="5"/>
        <v>04</v>
      </c>
      <c r="J90">
        <f t="shared" si="6"/>
        <v>186</v>
      </c>
      <c r="K90">
        <f t="shared" si="6"/>
        <v>188</v>
      </c>
      <c r="L90">
        <f t="shared" si="6"/>
        <v>4</v>
      </c>
      <c r="N90" s="13">
        <v>21</v>
      </c>
    </row>
    <row r="91" spans="1:14">
      <c r="A91">
        <v>87</v>
      </c>
      <c r="B91" s="20" t="s">
        <v>152</v>
      </c>
      <c r="C91" s="37" t="s">
        <v>74</v>
      </c>
      <c r="D91" s="21" t="s">
        <v>1</v>
      </c>
      <c r="F91" s="1" t="str">
        <f t="shared" si="5"/>
        <v>A5</v>
      </c>
      <c r="G91" s="1" t="str">
        <f t="shared" si="5"/>
        <v>BA</v>
      </c>
      <c r="H91" s="1" t="str">
        <f t="shared" si="5"/>
        <v>00</v>
      </c>
      <c r="J91">
        <f t="shared" si="6"/>
        <v>165</v>
      </c>
      <c r="K91">
        <f t="shared" si="6"/>
        <v>186</v>
      </c>
      <c r="L91">
        <f t="shared" si="6"/>
        <v>0</v>
      </c>
      <c r="N91" s="13">
        <v>22</v>
      </c>
    </row>
    <row r="92" spans="1:14">
      <c r="A92">
        <v>88</v>
      </c>
      <c r="B92" s="20" t="s">
        <v>142</v>
      </c>
      <c r="C92" s="37" t="s">
        <v>58</v>
      </c>
      <c r="D92" s="21" t="s">
        <v>5</v>
      </c>
      <c r="F92" s="1" t="str">
        <f t="shared" si="5"/>
        <v>92</v>
      </c>
      <c r="G92" s="1" t="str">
        <f t="shared" si="5"/>
        <v>B1</v>
      </c>
      <c r="H92" s="1" t="str">
        <f t="shared" si="5"/>
        <v>02</v>
      </c>
      <c r="J92">
        <f t="shared" si="6"/>
        <v>146</v>
      </c>
      <c r="K92">
        <f t="shared" si="6"/>
        <v>177</v>
      </c>
      <c r="L92">
        <f t="shared" si="6"/>
        <v>2</v>
      </c>
      <c r="N92" s="13">
        <v>23</v>
      </c>
    </row>
    <row r="93" spans="1:14">
      <c r="A93">
        <v>89</v>
      </c>
      <c r="B93" s="20" t="s">
        <v>185</v>
      </c>
      <c r="C93" s="37" t="s">
        <v>75</v>
      </c>
      <c r="D93" s="21" t="s">
        <v>3</v>
      </c>
      <c r="F93" s="1" t="str">
        <f t="shared" si="5"/>
        <v>77</v>
      </c>
      <c r="G93" s="1" t="str">
        <f t="shared" si="5"/>
        <v>AB</v>
      </c>
      <c r="H93" s="1" t="str">
        <f t="shared" si="5"/>
        <v>03</v>
      </c>
      <c r="J93">
        <f t="shared" si="6"/>
        <v>119</v>
      </c>
      <c r="K93">
        <f t="shared" si="6"/>
        <v>171</v>
      </c>
      <c r="L93">
        <f t="shared" si="6"/>
        <v>3</v>
      </c>
      <c r="N93" s="13">
        <v>24</v>
      </c>
    </row>
    <row r="94" spans="1:14">
      <c r="A94">
        <v>90</v>
      </c>
      <c r="B94" s="20" t="s">
        <v>206</v>
      </c>
      <c r="C94" s="37" t="s">
        <v>93</v>
      </c>
      <c r="D94" s="21" t="s">
        <v>1</v>
      </c>
      <c r="F94" s="1" t="str">
        <f t="shared" si="5"/>
        <v>66</v>
      </c>
      <c r="G94" s="1" t="str">
        <f t="shared" si="5"/>
        <v>A9</v>
      </c>
      <c r="H94" s="1" t="str">
        <f t="shared" si="5"/>
        <v>00</v>
      </c>
      <c r="J94">
        <f t="shared" si="6"/>
        <v>102</v>
      </c>
      <c r="K94">
        <f t="shared" si="6"/>
        <v>169</v>
      </c>
      <c r="L94">
        <f t="shared" si="6"/>
        <v>0</v>
      </c>
      <c r="N94" s="13">
        <v>25</v>
      </c>
    </row>
    <row r="95" spans="1:14">
      <c r="A95">
        <v>91</v>
      </c>
      <c r="B95" s="20" t="s">
        <v>183</v>
      </c>
      <c r="C95" s="37" t="s">
        <v>89</v>
      </c>
      <c r="D95" s="21" t="s">
        <v>1</v>
      </c>
      <c r="F95" s="1" t="str">
        <f t="shared" si="5"/>
        <v>56</v>
      </c>
      <c r="G95" s="1" t="str">
        <f t="shared" si="5"/>
        <v>A5</v>
      </c>
      <c r="H95" s="1" t="str">
        <f t="shared" si="5"/>
        <v>00</v>
      </c>
      <c r="J95">
        <f t="shared" si="6"/>
        <v>86</v>
      </c>
      <c r="K95">
        <f t="shared" si="6"/>
        <v>165</v>
      </c>
      <c r="L95">
        <f t="shared" si="6"/>
        <v>0</v>
      </c>
      <c r="N95" s="13">
        <v>26</v>
      </c>
    </row>
    <row r="96" spans="1:14">
      <c r="A96">
        <v>92</v>
      </c>
      <c r="B96" s="20" t="s">
        <v>225</v>
      </c>
      <c r="C96" s="37" t="s">
        <v>61</v>
      </c>
      <c r="D96" s="21" t="s">
        <v>1</v>
      </c>
      <c r="F96" s="1" t="str">
        <f t="shared" si="5"/>
        <v>48</v>
      </c>
      <c r="G96" s="1" t="str">
        <f t="shared" si="5"/>
        <v>A7</v>
      </c>
      <c r="H96" s="1" t="str">
        <f t="shared" si="5"/>
        <v>00</v>
      </c>
      <c r="J96">
        <f t="shared" si="6"/>
        <v>72</v>
      </c>
      <c r="K96">
        <f t="shared" si="6"/>
        <v>167</v>
      </c>
      <c r="L96">
        <f t="shared" si="6"/>
        <v>0</v>
      </c>
      <c r="N96" s="13">
        <v>27</v>
      </c>
    </row>
    <row r="97" spans="1:14">
      <c r="A97">
        <v>93</v>
      </c>
      <c r="B97" s="20" t="s">
        <v>226</v>
      </c>
      <c r="C97" s="37" t="s">
        <v>88</v>
      </c>
      <c r="D97" s="21" t="s">
        <v>4</v>
      </c>
      <c r="F97" s="1" t="str">
        <f t="shared" si="5"/>
        <v>3E</v>
      </c>
      <c r="G97" s="1" t="str">
        <f t="shared" si="5"/>
        <v>A3</v>
      </c>
      <c r="H97" s="1" t="str">
        <f t="shared" si="5"/>
        <v>01</v>
      </c>
      <c r="J97">
        <f t="shared" si="6"/>
        <v>62</v>
      </c>
      <c r="K97">
        <f t="shared" si="6"/>
        <v>163</v>
      </c>
      <c r="L97">
        <f t="shared" si="6"/>
        <v>1</v>
      </c>
      <c r="N97" s="13">
        <v>28</v>
      </c>
    </row>
    <row r="98" spans="1:14">
      <c r="A98">
        <v>94</v>
      </c>
      <c r="B98" s="20" t="s">
        <v>227</v>
      </c>
      <c r="C98" s="37" t="s">
        <v>88</v>
      </c>
      <c r="D98" s="21" t="s">
        <v>4</v>
      </c>
      <c r="F98" s="1" t="str">
        <f t="shared" si="5"/>
        <v>33</v>
      </c>
      <c r="G98" s="1" t="str">
        <f t="shared" si="5"/>
        <v>A3</v>
      </c>
      <c r="H98" s="1" t="str">
        <f t="shared" si="5"/>
        <v>01</v>
      </c>
      <c r="J98">
        <f t="shared" si="6"/>
        <v>51</v>
      </c>
      <c r="K98">
        <f t="shared" si="6"/>
        <v>163</v>
      </c>
      <c r="L98">
        <f t="shared" si="6"/>
        <v>1</v>
      </c>
      <c r="N98" s="13">
        <v>30</v>
      </c>
    </row>
    <row r="99" spans="1:14">
      <c r="A99">
        <v>95</v>
      </c>
      <c r="B99" s="20" t="s">
        <v>155</v>
      </c>
      <c r="C99" s="37" t="s">
        <v>89</v>
      </c>
      <c r="D99" s="21" t="s">
        <v>1</v>
      </c>
      <c r="F99" s="1" t="str">
        <f t="shared" si="5"/>
        <v>2C</v>
      </c>
      <c r="G99" s="1" t="str">
        <f t="shared" si="5"/>
        <v>A5</v>
      </c>
      <c r="H99" s="1" t="str">
        <f t="shared" si="5"/>
        <v>00</v>
      </c>
      <c r="J99">
        <f t="shared" si="6"/>
        <v>44</v>
      </c>
      <c r="K99">
        <f t="shared" si="6"/>
        <v>165</v>
      </c>
      <c r="L99">
        <f t="shared" si="6"/>
        <v>0</v>
      </c>
      <c r="N99" s="13">
        <v>31</v>
      </c>
    </row>
    <row r="100" spans="1:14">
      <c r="A100">
        <v>96</v>
      </c>
      <c r="B100" s="20" t="s">
        <v>228</v>
      </c>
      <c r="C100" s="37" t="s">
        <v>90</v>
      </c>
      <c r="D100" s="21" t="s">
        <v>1</v>
      </c>
      <c r="F100" s="1" t="str">
        <f t="shared" si="5"/>
        <v>1D</v>
      </c>
      <c r="G100" s="1" t="str">
        <f t="shared" si="5"/>
        <v>A8</v>
      </c>
      <c r="H100" s="1" t="str">
        <f t="shared" si="5"/>
        <v>00</v>
      </c>
      <c r="J100">
        <f t="shared" si="6"/>
        <v>29</v>
      </c>
      <c r="K100">
        <f t="shared" si="6"/>
        <v>168</v>
      </c>
      <c r="L100">
        <f t="shared" si="6"/>
        <v>0</v>
      </c>
      <c r="N100" s="13">
        <v>32</v>
      </c>
    </row>
    <row r="101" spans="1:14">
      <c r="A101">
        <v>97</v>
      </c>
      <c r="B101" s="20" t="s">
        <v>189</v>
      </c>
      <c r="C101" s="37" t="s">
        <v>93</v>
      </c>
      <c r="D101" s="21" t="s">
        <v>5</v>
      </c>
      <c r="F101" s="1" t="str">
        <f t="shared" si="5"/>
        <v>14</v>
      </c>
      <c r="G101" s="1" t="str">
        <f t="shared" si="5"/>
        <v>A9</v>
      </c>
      <c r="H101" s="1" t="str">
        <f t="shared" si="5"/>
        <v>02</v>
      </c>
      <c r="J101">
        <f t="shared" si="6"/>
        <v>20</v>
      </c>
      <c r="K101">
        <f t="shared" si="6"/>
        <v>169</v>
      </c>
      <c r="L101">
        <f t="shared" si="6"/>
        <v>2</v>
      </c>
      <c r="N101" s="13">
        <v>33</v>
      </c>
    </row>
    <row r="102" spans="1:14">
      <c r="A102">
        <v>98</v>
      </c>
      <c r="B102" s="20" t="s">
        <v>229</v>
      </c>
      <c r="C102" s="37" t="s">
        <v>59</v>
      </c>
      <c r="D102" s="21" t="s">
        <v>5</v>
      </c>
      <c r="F102" s="1" t="str">
        <f t="shared" si="5"/>
        <v>11</v>
      </c>
      <c r="G102" s="1" t="str">
        <f t="shared" si="5"/>
        <v>A6</v>
      </c>
      <c r="H102" s="1" t="str">
        <f t="shared" si="5"/>
        <v>02</v>
      </c>
      <c r="J102">
        <f t="shared" si="6"/>
        <v>17</v>
      </c>
      <c r="K102">
        <f t="shared" si="6"/>
        <v>166</v>
      </c>
      <c r="L102">
        <f t="shared" si="6"/>
        <v>2</v>
      </c>
      <c r="N102" s="13">
        <v>34</v>
      </c>
    </row>
    <row r="103" spans="1:14">
      <c r="A103">
        <v>99</v>
      </c>
      <c r="B103" s="20" t="s">
        <v>230</v>
      </c>
      <c r="C103" s="37" t="s">
        <v>61</v>
      </c>
      <c r="D103" s="21" t="s">
        <v>4</v>
      </c>
      <c r="F103" s="1" t="str">
        <f t="shared" si="5"/>
        <v>09</v>
      </c>
      <c r="G103" s="1" t="str">
        <f t="shared" si="5"/>
        <v>A7</v>
      </c>
      <c r="H103" s="1" t="str">
        <f t="shared" si="5"/>
        <v>01</v>
      </c>
      <c r="J103">
        <f t="shared" si="6"/>
        <v>9</v>
      </c>
      <c r="K103">
        <f t="shared" si="6"/>
        <v>167</v>
      </c>
      <c r="L103">
        <f t="shared" si="6"/>
        <v>1</v>
      </c>
      <c r="N103" s="13">
        <v>36</v>
      </c>
    </row>
    <row r="104" spans="1:14">
      <c r="A104">
        <v>100</v>
      </c>
      <c r="B104" s="20" t="s">
        <v>156</v>
      </c>
      <c r="C104" s="37" t="s">
        <v>61</v>
      </c>
      <c r="D104" s="21" t="s">
        <v>1</v>
      </c>
      <c r="F104" s="1" t="str">
        <f t="shared" si="5"/>
        <v>02</v>
      </c>
      <c r="G104" s="1" t="str">
        <f t="shared" si="5"/>
        <v>A7</v>
      </c>
      <c r="H104" s="1" t="str">
        <f t="shared" si="5"/>
        <v>00</v>
      </c>
      <c r="J104">
        <f t="shared" si="6"/>
        <v>2</v>
      </c>
      <c r="K104">
        <f t="shared" si="6"/>
        <v>167</v>
      </c>
      <c r="L104">
        <f t="shared" si="6"/>
        <v>0</v>
      </c>
      <c r="N104" s="13">
        <v>37</v>
      </c>
    </row>
    <row r="105" spans="1:14">
      <c r="A105">
        <v>101</v>
      </c>
      <c r="B105" s="20" t="s">
        <v>156</v>
      </c>
      <c r="C105" s="37" t="s">
        <v>61</v>
      </c>
      <c r="D105" s="21" t="s">
        <v>1</v>
      </c>
      <c r="F105" s="1" t="str">
        <f t="shared" si="5"/>
        <v>02</v>
      </c>
      <c r="G105" s="1" t="str">
        <f t="shared" si="5"/>
        <v>A7</v>
      </c>
      <c r="H105" s="1" t="str">
        <f t="shared" si="5"/>
        <v>00</v>
      </c>
      <c r="J105">
        <f t="shared" si="6"/>
        <v>2</v>
      </c>
      <c r="K105">
        <f t="shared" si="6"/>
        <v>167</v>
      </c>
      <c r="L105">
        <f t="shared" si="6"/>
        <v>0</v>
      </c>
      <c r="N105" s="13">
        <v>38</v>
      </c>
    </row>
    <row r="106" spans="1:14">
      <c r="A106">
        <v>102</v>
      </c>
      <c r="B106" s="20" t="s">
        <v>156</v>
      </c>
      <c r="C106" s="37" t="s">
        <v>61</v>
      </c>
      <c r="D106" s="21" t="s">
        <v>1</v>
      </c>
      <c r="F106" s="1" t="str">
        <f t="shared" si="5"/>
        <v>02</v>
      </c>
      <c r="G106" s="1" t="str">
        <f t="shared" si="5"/>
        <v>A7</v>
      </c>
      <c r="H106" s="1" t="str">
        <f t="shared" si="5"/>
        <v>00</v>
      </c>
      <c r="J106">
        <f t="shared" si="6"/>
        <v>2</v>
      </c>
      <c r="K106">
        <f t="shared" si="6"/>
        <v>167</v>
      </c>
      <c r="L106">
        <f t="shared" si="6"/>
        <v>0</v>
      </c>
      <c r="N106" s="13">
        <v>40</v>
      </c>
    </row>
    <row r="107" spans="1:14">
      <c r="A107">
        <v>103</v>
      </c>
      <c r="B107" s="20" t="s">
        <v>163</v>
      </c>
      <c r="C107" s="37" t="s">
        <v>93</v>
      </c>
      <c r="D107" s="21" t="s">
        <v>5</v>
      </c>
      <c r="F107" s="1" t="str">
        <f t="shared" si="5"/>
        <v>03</v>
      </c>
      <c r="G107" s="1" t="str">
        <f t="shared" si="5"/>
        <v>A9</v>
      </c>
      <c r="H107" s="1" t="str">
        <f t="shared" si="5"/>
        <v>02</v>
      </c>
      <c r="J107">
        <f t="shared" si="6"/>
        <v>3</v>
      </c>
      <c r="K107">
        <f t="shared" si="6"/>
        <v>169</v>
      </c>
      <c r="L107">
        <f t="shared" si="6"/>
        <v>2</v>
      </c>
      <c r="N107" s="13">
        <v>41</v>
      </c>
    </row>
    <row r="108" spans="1:14">
      <c r="A108">
        <v>104</v>
      </c>
      <c r="B108" s="20" t="s">
        <v>156</v>
      </c>
      <c r="C108" s="37" t="s">
        <v>61</v>
      </c>
      <c r="D108" s="21" t="s">
        <v>5</v>
      </c>
      <c r="F108" s="1" t="str">
        <f t="shared" si="5"/>
        <v>02</v>
      </c>
      <c r="G108" s="1" t="str">
        <f t="shared" si="5"/>
        <v>A7</v>
      </c>
      <c r="H108" s="1" t="str">
        <f t="shared" si="5"/>
        <v>02</v>
      </c>
      <c r="J108">
        <f t="shared" si="6"/>
        <v>2</v>
      </c>
      <c r="K108">
        <f t="shared" si="6"/>
        <v>167</v>
      </c>
      <c r="L108">
        <f t="shared" si="6"/>
        <v>2</v>
      </c>
      <c r="N108" s="13">
        <v>42</v>
      </c>
    </row>
    <row r="109" spans="1:14">
      <c r="A109">
        <v>105</v>
      </c>
      <c r="B109" s="20" t="s">
        <v>159</v>
      </c>
      <c r="C109" s="37" t="s">
        <v>89</v>
      </c>
      <c r="D109" s="21" t="s">
        <v>3</v>
      </c>
      <c r="F109" s="1" t="str">
        <f t="shared" si="5"/>
        <v>01</v>
      </c>
      <c r="G109" s="1" t="str">
        <f t="shared" si="5"/>
        <v>A5</v>
      </c>
      <c r="H109" s="1" t="str">
        <f t="shared" si="5"/>
        <v>03</v>
      </c>
      <c r="J109">
        <f t="shared" si="6"/>
        <v>1</v>
      </c>
      <c r="K109">
        <f t="shared" si="6"/>
        <v>165</v>
      </c>
      <c r="L109">
        <f t="shared" si="6"/>
        <v>3</v>
      </c>
      <c r="N109" s="13">
        <v>44</v>
      </c>
    </row>
    <row r="110" spans="1:14">
      <c r="A110">
        <v>106</v>
      </c>
      <c r="B110" s="20" t="s">
        <v>156</v>
      </c>
      <c r="C110" s="37" t="s">
        <v>59</v>
      </c>
      <c r="D110" s="21" t="s">
        <v>6</v>
      </c>
      <c r="F110" s="1" t="str">
        <f t="shared" si="5"/>
        <v>02</v>
      </c>
      <c r="G110" s="1" t="str">
        <f t="shared" si="5"/>
        <v>A6</v>
      </c>
      <c r="H110" s="1" t="str">
        <f t="shared" si="5"/>
        <v>05</v>
      </c>
      <c r="J110">
        <f t="shared" si="6"/>
        <v>2</v>
      </c>
      <c r="K110">
        <f t="shared" si="6"/>
        <v>166</v>
      </c>
      <c r="L110">
        <f t="shared" si="6"/>
        <v>5</v>
      </c>
      <c r="N110" s="13">
        <v>45</v>
      </c>
    </row>
    <row r="111" spans="1:14">
      <c r="A111">
        <v>107</v>
      </c>
      <c r="B111" s="20" t="s">
        <v>141</v>
      </c>
      <c r="C111" s="37" t="s">
        <v>59</v>
      </c>
      <c r="D111" s="21" t="s">
        <v>6</v>
      </c>
      <c r="F111" s="1" t="str">
        <f t="shared" si="5"/>
        <v>00</v>
      </c>
      <c r="G111" s="1" t="str">
        <f t="shared" si="5"/>
        <v>A6</v>
      </c>
      <c r="H111" s="1" t="str">
        <f t="shared" si="5"/>
        <v>05</v>
      </c>
      <c r="J111">
        <f t="shared" si="6"/>
        <v>0</v>
      </c>
      <c r="K111">
        <f t="shared" si="6"/>
        <v>166</v>
      </c>
      <c r="L111">
        <f t="shared" si="6"/>
        <v>5</v>
      </c>
      <c r="N111" s="13">
        <v>45</v>
      </c>
    </row>
    <row r="112" spans="1:14">
      <c r="A112">
        <v>108</v>
      </c>
      <c r="B112" s="20" t="s">
        <v>141</v>
      </c>
      <c r="C112" s="37" t="s">
        <v>90</v>
      </c>
      <c r="D112" s="21" t="s">
        <v>9</v>
      </c>
      <c r="F112" s="1" t="str">
        <f t="shared" si="5"/>
        <v>00</v>
      </c>
      <c r="G112" s="1" t="str">
        <f t="shared" si="5"/>
        <v>A8</v>
      </c>
      <c r="H112" s="1" t="str">
        <f t="shared" si="5"/>
        <v>08</v>
      </c>
      <c r="J112">
        <f t="shared" si="6"/>
        <v>0</v>
      </c>
      <c r="K112">
        <f t="shared" si="6"/>
        <v>168</v>
      </c>
      <c r="L112">
        <f t="shared" si="6"/>
        <v>8</v>
      </c>
      <c r="N112" s="13">
        <v>46</v>
      </c>
    </row>
    <row r="113" spans="1:14">
      <c r="A113">
        <v>109</v>
      </c>
      <c r="B113" s="20" t="s">
        <v>141</v>
      </c>
      <c r="C113" s="37" t="s">
        <v>90</v>
      </c>
      <c r="D113" s="21" t="s">
        <v>9</v>
      </c>
      <c r="F113" s="1" t="str">
        <f t="shared" si="5"/>
        <v>00</v>
      </c>
      <c r="G113" s="1" t="str">
        <f t="shared" si="5"/>
        <v>A8</v>
      </c>
      <c r="H113" s="1" t="str">
        <f t="shared" si="5"/>
        <v>08</v>
      </c>
      <c r="J113">
        <f t="shared" si="6"/>
        <v>0</v>
      </c>
      <c r="K113">
        <f t="shared" si="6"/>
        <v>168</v>
      </c>
      <c r="L113">
        <f t="shared" si="6"/>
        <v>8</v>
      </c>
      <c r="N113" s="13">
        <v>46</v>
      </c>
    </row>
    <row r="114" spans="1:14">
      <c r="A114">
        <v>110</v>
      </c>
      <c r="B114" s="20" t="s">
        <v>141</v>
      </c>
      <c r="C114" s="37" t="s">
        <v>59</v>
      </c>
      <c r="D114" s="21" t="s">
        <v>15</v>
      </c>
      <c r="F114" s="1" t="str">
        <f t="shared" si="5"/>
        <v>00</v>
      </c>
      <c r="G114" s="1" t="str">
        <f t="shared" si="5"/>
        <v>A6</v>
      </c>
      <c r="H114" s="1" t="str">
        <f t="shared" si="5"/>
        <v>09</v>
      </c>
      <c r="J114">
        <f t="shared" si="6"/>
        <v>0</v>
      </c>
      <c r="K114">
        <f t="shared" si="6"/>
        <v>166</v>
      </c>
      <c r="L114">
        <f t="shared" si="6"/>
        <v>9</v>
      </c>
      <c r="N114" s="13">
        <v>44</v>
      </c>
    </row>
    <row r="115" spans="1:14">
      <c r="A115">
        <v>111</v>
      </c>
      <c r="B115" s="20" t="s">
        <v>141</v>
      </c>
      <c r="C115" s="37" t="s">
        <v>59</v>
      </c>
      <c r="D115" s="21" t="s">
        <v>0</v>
      </c>
      <c r="F115" s="1" t="str">
        <f t="shared" si="5"/>
        <v>00</v>
      </c>
      <c r="G115" s="1" t="str">
        <f t="shared" si="5"/>
        <v>A6</v>
      </c>
      <c r="H115" s="1" t="str">
        <f t="shared" si="5"/>
        <v>0B</v>
      </c>
      <c r="J115">
        <f t="shared" si="6"/>
        <v>0</v>
      </c>
      <c r="K115">
        <f t="shared" si="6"/>
        <v>166</v>
      </c>
      <c r="L115">
        <f t="shared" si="6"/>
        <v>11</v>
      </c>
      <c r="N115" s="13">
        <v>41</v>
      </c>
    </row>
    <row r="116" spans="1:14">
      <c r="A116">
        <v>112</v>
      </c>
      <c r="B116" s="20" t="s">
        <v>159</v>
      </c>
      <c r="C116" s="37" t="s">
        <v>61</v>
      </c>
      <c r="D116" s="21" t="s">
        <v>23</v>
      </c>
      <c r="F116" s="1" t="str">
        <f t="shared" si="5"/>
        <v>01</v>
      </c>
      <c r="G116" s="1" t="str">
        <f t="shared" si="5"/>
        <v>A7</v>
      </c>
      <c r="H116" s="1" t="str">
        <f t="shared" si="5"/>
        <v>0E</v>
      </c>
      <c r="J116">
        <f t="shared" si="6"/>
        <v>1</v>
      </c>
      <c r="K116">
        <f t="shared" si="6"/>
        <v>167</v>
      </c>
      <c r="L116">
        <f t="shared" si="6"/>
        <v>14</v>
      </c>
      <c r="N116" s="13">
        <v>40</v>
      </c>
    </row>
    <row r="117" spans="1:14">
      <c r="A117">
        <v>113</v>
      </c>
      <c r="B117" s="20" t="s">
        <v>156</v>
      </c>
      <c r="C117" s="37" t="s">
        <v>89</v>
      </c>
      <c r="D117" s="21" t="s">
        <v>23</v>
      </c>
      <c r="F117" s="1" t="str">
        <f t="shared" si="5"/>
        <v>02</v>
      </c>
      <c r="G117" s="1" t="str">
        <f t="shared" si="5"/>
        <v>A5</v>
      </c>
      <c r="H117" s="1" t="str">
        <f t="shared" si="5"/>
        <v>0E</v>
      </c>
      <c r="J117">
        <f t="shared" si="6"/>
        <v>2</v>
      </c>
      <c r="K117">
        <f t="shared" si="6"/>
        <v>165</v>
      </c>
      <c r="L117">
        <f t="shared" si="6"/>
        <v>14</v>
      </c>
      <c r="N117" s="13">
        <v>38</v>
      </c>
    </row>
    <row r="118" spans="1:14">
      <c r="A118">
        <v>114</v>
      </c>
      <c r="B118" s="20" t="s">
        <v>141</v>
      </c>
      <c r="C118" s="37" t="s">
        <v>59</v>
      </c>
      <c r="D118" s="21" t="s">
        <v>25</v>
      </c>
      <c r="F118" s="1" t="str">
        <f t="shared" si="5"/>
        <v>00</v>
      </c>
      <c r="G118" s="1" t="str">
        <f t="shared" si="5"/>
        <v>A6</v>
      </c>
      <c r="H118" s="1" t="str">
        <f t="shared" si="5"/>
        <v>0F</v>
      </c>
      <c r="J118">
        <f t="shared" si="6"/>
        <v>0</v>
      </c>
      <c r="K118">
        <f t="shared" si="6"/>
        <v>166</v>
      </c>
      <c r="L118">
        <f t="shared" si="6"/>
        <v>15</v>
      </c>
      <c r="N118" s="13">
        <v>37</v>
      </c>
    </row>
    <row r="119" spans="1:14">
      <c r="A119">
        <v>115</v>
      </c>
      <c r="B119" s="20" t="s">
        <v>159</v>
      </c>
      <c r="C119" s="37" t="s">
        <v>59</v>
      </c>
      <c r="D119" s="21" t="s">
        <v>11</v>
      </c>
      <c r="F119" s="1" t="str">
        <f t="shared" si="5"/>
        <v>01</v>
      </c>
      <c r="G119" s="1" t="str">
        <f t="shared" si="5"/>
        <v>A6</v>
      </c>
      <c r="H119" s="1" t="str">
        <f t="shared" si="5"/>
        <v>15</v>
      </c>
      <c r="J119">
        <f t="shared" si="6"/>
        <v>1</v>
      </c>
      <c r="K119">
        <f t="shared" si="6"/>
        <v>166</v>
      </c>
      <c r="L119">
        <f t="shared" si="6"/>
        <v>21</v>
      </c>
      <c r="N119" s="13">
        <v>36</v>
      </c>
    </row>
    <row r="120" spans="1:14">
      <c r="A120">
        <v>116</v>
      </c>
      <c r="B120" s="20" t="s">
        <v>141</v>
      </c>
      <c r="C120" s="37" t="s">
        <v>59</v>
      </c>
      <c r="D120" s="21" t="s">
        <v>30</v>
      </c>
      <c r="F120" s="1" t="str">
        <f t="shared" si="5"/>
        <v>00</v>
      </c>
      <c r="G120" s="1" t="str">
        <f t="shared" si="5"/>
        <v>A6</v>
      </c>
      <c r="H120" s="1" t="str">
        <f t="shared" si="5"/>
        <v>17</v>
      </c>
      <c r="J120">
        <f t="shared" si="6"/>
        <v>0</v>
      </c>
      <c r="K120">
        <f t="shared" si="6"/>
        <v>166</v>
      </c>
      <c r="L120">
        <f t="shared" si="6"/>
        <v>23</v>
      </c>
      <c r="N120" s="13">
        <v>34</v>
      </c>
    </row>
    <row r="121" spans="1:14">
      <c r="A121">
        <v>117</v>
      </c>
      <c r="B121" s="20" t="s">
        <v>141</v>
      </c>
      <c r="C121" s="37" t="s">
        <v>55</v>
      </c>
      <c r="D121" s="21" t="s">
        <v>79</v>
      </c>
      <c r="F121" s="1" t="str">
        <f t="shared" si="5"/>
        <v>00</v>
      </c>
      <c r="G121" s="1" t="str">
        <f t="shared" si="5"/>
        <v>A4</v>
      </c>
      <c r="H121" s="1" t="str">
        <f t="shared" si="5"/>
        <v>19</v>
      </c>
      <c r="J121">
        <f t="shared" si="6"/>
        <v>0</v>
      </c>
      <c r="K121">
        <f t="shared" si="6"/>
        <v>164</v>
      </c>
      <c r="L121">
        <f t="shared" si="6"/>
        <v>25</v>
      </c>
      <c r="N121" s="13">
        <v>33</v>
      </c>
    </row>
    <row r="122" spans="1:14">
      <c r="A122">
        <v>118</v>
      </c>
      <c r="B122" s="20" t="s">
        <v>141</v>
      </c>
      <c r="C122" s="37" t="s">
        <v>55</v>
      </c>
      <c r="D122" s="21" t="s">
        <v>157</v>
      </c>
      <c r="F122" s="1" t="str">
        <f t="shared" si="5"/>
        <v>00</v>
      </c>
      <c r="G122" s="1" t="str">
        <f t="shared" si="5"/>
        <v>A4</v>
      </c>
      <c r="H122" s="1" t="str">
        <f t="shared" si="5"/>
        <v>1D</v>
      </c>
      <c r="J122">
        <f t="shared" si="6"/>
        <v>0</v>
      </c>
      <c r="K122">
        <f t="shared" si="6"/>
        <v>164</v>
      </c>
      <c r="L122">
        <f t="shared" si="6"/>
        <v>29</v>
      </c>
      <c r="N122" s="13">
        <v>31</v>
      </c>
    </row>
    <row r="123" spans="1:14">
      <c r="A123">
        <v>119</v>
      </c>
      <c r="B123" s="20" t="s">
        <v>141</v>
      </c>
      <c r="C123" s="37" t="s">
        <v>59</v>
      </c>
      <c r="D123" s="21" t="s">
        <v>157</v>
      </c>
      <c r="F123" s="1" t="str">
        <f t="shared" si="5"/>
        <v>00</v>
      </c>
      <c r="G123" s="1" t="str">
        <f t="shared" si="5"/>
        <v>A6</v>
      </c>
      <c r="H123" s="1" t="str">
        <f t="shared" si="5"/>
        <v>1D</v>
      </c>
      <c r="J123">
        <f t="shared" si="6"/>
        <v>0</v>
      </c>
      <c r="K123">
        <f t="shared" si="6"/>
        <v>166</v>
      </c>
      <c r="L123">
        <f t="shared" si="6"/>
        <v>29</v>
      </c>
      <c r="N123" s="13">
        <v>30</v>
      </c>
    </row>
    <row r="124" spans="1:14">
      <c r="A124">
        <v>120</v>
      </c>
      <c r="B124" s="20" t="s">
        <v>159</v>
      </c>
      <c r="C124" s="37" t="s">
        <v>90</v>
      </c>
      <c r="D124" s="21" t="s">
        <v>34</v>
      </c>
      <c r="F124" s="1" t="str">
        <f t="shared" si="5"/>
        <v>01</v>
      </c>
      <c r="G124" s="1" t="str">
        <f t="shared" si="5"/>
        <v>A8</v>
      </c>
      <c r="H124" s="1" t="str">
        <f t="shared" si="5"/>
        <v>23</v>
      </c>
      <c r="J124">
        <f t="shared" si="6"/>
        <v>1</v>
      </c>
      <c r="K124">
        <f t="shared" si="6"/>
        <v>168</v>
      </c>
      <c r="L124">
        <f t="shared" si="6"/>
        <v>35</v>
      </c>
      <c r="N124" s="13">
        <v>28</v>
      </c>
    </row>
    <row r="125" spans="1:14">
      <c r="A125">
        <v>121</v>
      </c>
      <c r="B125" s="20" t="s">
        <v>159</v>
      </c>
      <c r="C125" s="37" t="s">
        <v>95</v>
      </c>
      <c r="D125" s="21" t="s">
        <v>35</v>
      </c>
      <c r="F125" s="1" t="str">
        <f t="shared" si="5"/>
        <v>01</v>
      </c>
      <c r="G125" s="1" t="str">
        <f t="shared" si="5"/>
        <v>AA</v>
      </c>
      <c r="H125" s="1" t="str">
        <f t="shared" si="5"/>
        <v>25</v>
      </c>
      <c r="J125">
        <f t="shared" si="6"/>
        <v>1</v>
      </c>
      <c r="K125">
        <f t="shared" si="6"/>
        <v>170</v>
      </c>
      <c r="L125">
        <f t="shared" si="6"/>
        <v>37</v>
      </c>
      <c r="N125" s="13">
        <v>26</v>
      </c>
    </row>
    <row r="126" spans="1:14">
      <c r="A126">
        <v>122</v>
      </c>
      <c r="B126" s="20" t="s">
        <v>141</v>
      </c>
      <c r="C126" s="37" t="s">
        <v>94</v>
      </c>
      <c r="D126" s="21" t="s">
        <v>162</v>
      </c>
      <c r="F126" s="1" t="str">
        <f t="shared" si="5"/>
        <v>00</v>
      </c>
      <c r="G126" s="1" t="str">
        <f t="shared" si="5"/>
        <v>AC</v>
      </c>
      <c r="H126" s="1" t="str">
        <f t="shared" si="5"/>
        <v>26</v>
      </c>
      <c r="J126">
        <f t="shared" si="6"/>
        <v>0</v>
      </c>
      <c r="K126">
        <f t="shared" si="6"/>
        <v>172</v>
      </c>
      <c r="L126">
        <f t="shared" si="6"/>
        <v>38</v>
      </c>
      <c r="N126" s="13">
        <v>25</v>
      </c>
    </row>
    <row r="127" spans="1:14">
      <c r="A127">
        <v>123</v>
      </c>
      <c r="B127" s="20" t="s">
        <v>141</v>
      </c>
      <c r="C127" s="37" t="s">
        <v>93</v>
      </c>
      <c r="D127" s="21" t="s">
        <v>22</v>
      </c>
      <c r="F127" s="1" t="str">
        <f t="shared" si="5"/>
        <v>00</v>
      </c>
      <c r="G127" s="1" t="str">
        <f t="shared" si="5"/>
        <v>A9</v>
      </c>
      <c r="H127" s="1" t="str">
        <f t="shared" si="5"/>
        <v>2A</v>
      </c>
      <c r="J127">
        <f t="shared" si="6"/>
        <v>0</v>
      </c>
      <c r="K127">
        <f t="shared" si="6"/>
        <v>169</v>
      </c>
      <c r="L127">
        <f t="shared" si="6"/>
        <v>42</v>
      </c>
      <c r="N127" s="13">
        <v>23</v>
      </c>
    </row>
    <row r="128" spans="1:14">
      <c r="A128">
        <v>124</v>
      </c>
      <c r="B128" s="20" t="s">
        <v>156</v>
      </c>
      <c r="C128" s="37" t="s">
        <v>93</v>
      </c>
      <c r="D128" s="21" t="s">
        <v>231</v>
      </c>
      <c r="F128" s="1" t="str">
        <f t="shared" si="5"/>
        <v>02</v>
      </c>
      <c r="G128" s="1" t="str">
        <f t="shared" si="5"/>
        <v>A9</v>
      </c>
      <c r="H128" s="1" t="str">
        <f t="shared" si="5"/>
        <v>30</v>
      </c>
      <c r="J128">
        <f t="shared" si="6"/>
        <v>2</v>
      </c>
      <c r="K128">
        <f t="shared" si="6"/>
        <v>169</v>
      </c>
      <c r="L128">
        <f t="shared" si="6"/>
        <v>48</v>
      </c>
      <c r="N128" s="13">
        <v>20</v>
      </c>
    </row>
    <row r="129" spans="1:14">
      <c r="A129">
        <v>125</v>
      </c>
      <c r="B129" s="20" t="s">
        <v>141</v>
      </c>
      <c r="C129" s="37" t="s">
        <v>61</v>
      </c>
      <c r="D129" s="21" t="s">
        <v>231</v>
      </c>
      <c r="F129" s="1" t="str">
        <f t="shared" si="5"/>
        <v>00</v>
      </c>
      <c r="G129" s="1" t="str">
        <f t="shared" si="5"/>
        <v>A7</v>
      </c>
      <c r="H129" s="1" t="str">
        <f t="shared" si="5"/>
        <v>30</v>
      </c>
      <c r="J129">
        <f t="shared" si="6"/>
        <v>0</v>
      </c>
      <c r="K129">
        <f t="shared" si="6"/>
        <v>167</v>
      </c>
      <c r="L129">
        <f t="shared" si="6"/>
        <v>48</v>
      </c>
      <c r="N129" s="13">
        <v>18</v>
      </c>
    </row>
    <row r="130" spans="1:14">
      <c r="A130">
        <v>126</v>
      </c>
      <c r="B130" s="20" t="s">
        <v>141</v>
      </c>
      <c r="C130" s="37" t="s">
        <v>61</v>
      </c>
      <c r="D130" s="21" t="s">
        <v>231</v>
      </c>
      <c r="F130" s="1" t="str">
        <f t="shared" si="5"/>
        <v>00</v>
      </c>
      <c r="G130" s="1" t="str">
        <f t="shared" si="5"/>
        <v>A7</v>
      </c>
      <c r="H130" s="1" t="str">
        <f t="shared" si="5"/>
        <v>30</v>
      </c>
      <c r="J130">
        <f t="shared" si="6"/>
        <v>0</v>
      </c>
      <c r="K130">
        <f t="shared" si="6"/>
        <v>167</v>
      </c>
      <c r="L130">
        <f t="shared" si="6"/>
        <v>48</v>
      </c>
      <c r="N130" s="13">
        <v>16</v>
      </c>
    </row>
    <row r="131" spans="1:14">
      <c r="A131">
        <v>127</v>
      </c>
      <c r="B131" s="20" t="s">
        <v>141</v>
      </c>
      <c r="C131" s="37" t="s">
        <v>55</v>
      </c>
      <c r="D131" s="21" t="s">
        <v>54</v>
      </c>
      <c r="F131" s="1" t="str">
        <f t="shared" si="5"/>
        <v>00</v>
      </c>
      <c r="G131" s="1" t="str">
        <f t="shared" si="5"/>
        <v>A4</v>
      </c>
      <c r="H131" s="1" t="str">
        <f t="shared" si="5"/>
        <v>35</v>
      </c>
      <c r="J131">
        <f t="shared" si="6"/>
        <v>0</v>
      </c>
      <c r="K131">
        <f t="shared" si="6"/>
        <v>164</v>
      </c>
      <c r="L131">
        <f t="shared" si="6"/>
        <v>53</v>
      </c>
      <c r="N131" s="13">
        <v>14</v>
      </c>
    </row>
    <row r="132" spans="1:14">
      <c r="A132">
        <v>128</v>
      </c>
      <c r="B132" s="20" t="s">
        <v>159</v>
      </c>
      <c r="C132" s="37" t="s">
        <v>89</v>
      </c>
      <c r="D132" s="21" t="s">
        <v>221</v>
      </c>
      <c r="F132" s="1" t="str">
        <f t="shared" si="5"/>
        <v>01</v>
      </c>
      <c r="G132" s="1" t="str">
        <f t="shared" si="5"/>
        <v>A5</v>
      </c>
      <c r="H132" s="1" t="str">
        <f t="shared" si="5"/>
        <v>39</v>
      </c>
      <c r="J132">
        <f t="shared" si="6"/>
        <v>1</v>
      </c>
      <c r="K132">
        <f t="shared" si="6"/>
        <v>165</v>
      </c>
      <c r="L132">
        <f t="shared" si="6"/>
        <v>57</v>
      </c>
      <c r="N132" s="13">
        <v>12</v>
      </c>
    </row>
    <row r="133" spans="1:14">
      <c r="A133">
        <v>129</v>
      </c>
      <c r="B133" s="20" t="s">
        <v>159</v>
      </c>
      <c r="C133" s="37" t="s">
        <v>89</v>
      </c>
      <c r="D133" s="21" t="s">
        <v>44</v>
      </c>
      <c r="F133" s="1" t="str">
        <f t="shared" ref="F133:H196" si="7">RIGHT(B133,2)</f>
        <v>01</v>
      </c>
      <c r="G133" s="1" t="str">
        <f t="shared" si="7"/>
        <v>A5</v>
      </c>
      <c r="H133" s="1" t="str">
        <f t="shared" si="7"/>
        <v>3A</v>
      </c>
      <c r="J133">
        <f t="shared" ref="J133:L196" si="8">HEX2DEC(F133)</f>
        <v>1</v>
      </c>
      <c r="K133">
        <f t="shared" si="8"/>
        <v>165</v>
      </c>
      <c r="L133">
        <f t="shared" si="8"/>
        <v>58</v>
      </c>
      <c r="N133" s="13">
        <v>10</v>
      </c>
    </row>
    <row r="134" spans="1:14">
      <c r="A134">
        <v>130</v>
      </c>
      <c r="B134" s="20" t="s">
        <v>141</v>
      </c>
      <c r="C134" s="37" t="s">
        <v>89</v>
      </c>
      <c r="D134" s="21" t="s">
        <v>197</v>
      </c>
      <c r="F134" s="1" t="str">
        <f t="shared" si="7"/>
        <v>00</v>
      </c>
      <c r="G134" s="1" t="str">
        <f t="shared" si="7"/>
        <v>A5</v>
      </c>
      <c r="H134" s="1" t="str">
        <f t="shared" si="7"/>
        <v>40</v>
      </c>
      <c r="J134">
        <f t="shared" si="8"/>
        <v>0</v>
      </c>
      <c r="K134">
        <f t="shared" si="8"/>
        <v>165</v>
      </c>
      <c r="L134">
        <f t="shared" si="8"/>
        <v>64</v>
      </c>
      <c r="N134" s="13">
        <v>7</v>
      </c>
    </row>
    <row r="135" spans="1:14">
      <c r="A135">
        <v>131</v>
      </c>
      <c r="B135" s="20" t="s">
        <v>159</v>
      </c>
      <c r="C135" s="37" t="s">
        <v>59</v>
      </c>
      <c r="D135" s="21" t="s">
        <v>51</v>
      </c>
      <c r="F135" s="1" t="str">
        <f t="shared" si="7"/>
        <v>01</v>
      </c>
      <c r="G135" s="1" t="str">
        <f t="shared" si="7"/>
        <v>A6</v>
      </c>
      <c r="H135" s="1" t="str">
        <f t="shared" si="7"/>
        <v>44</v>
      </c>
      <c r="J135">
        <f t="shared" si="8"/>
        <v>1</v>
      </c>
      <c r="K135">
        <f t="shared" si="8"/>
        <v>166</v>
      </c>
      <c r="L135">
        <f t="shared" si="8"/>
        <v>68</v>
      </c>
      <c r="N135" s="13">
        <v>6</v>
      </c>
    </row>
    <row r="136" spans="1:14">
      <c r="A136">
        <v>132</v>
      </c>
      <c r="B136" s="20" t="s">
        <v>159</v>
      </c>
      <c r="C136" s="37" t="s">
        <v>61</v>
      </c>
      <c r="D136" s="21" t="s">
        <v>166</v>
      </c>
      <c r="F136" s="1" t="str">
        <f t="shared" si="7"/>
        <v>01</v>
      </c>
      <c r="G136" s="1" t="str">
        <f t="shared" si="7"/>
        <v>A7</v>
      </c>
      <c r="H136" s="1" t="str">
        <f t="shared" si="7"/>
        <v>48</v>
      </c>
      <c r="J136">
        <f t="shared" si="8"/>
        <v>1</v>
      </c>
      <c r="K136">
        <f t="shared" si="8"/>
        <v>167</v>
      </c>
      <c r="L136">
        <f t="shared" si="8"/>
        <v>72</v>
      </c>
      <c r="N136" s="13">
        <v>5</v>
      </c>
    </row>
    <row r="137" spans="1:14">
      <c r="A137">
        <v>133</v>
      </c>
      <c r="B137" s="20" t="s">
        <v>156</v>
      </c>
      <c r="C137" s="37" t="s">
        <v>95</v>
      </c>
      <c r="D137" s="21" t="s">
        <v>69</v>
      </c>
      <c r="F137" s="1" t="str">
        <f t="shared" si="7"/>
        <v>02</v>
      </c>
      <c r="G137" s="1" t="str">
        <f t="shared" si="7"/>
        <v>AA</v>
      </c>
      <c r="H137" s="1" t="str">
        <f t="shared" si="7"/>
        <v>4A</v>
      </c>
      <c r="J137">
        <f t="shared" si="8"/>
        <v>2</v>
      </c>
      <c r="K137">
        <f t="shared" si="8"/>
        <v>170</v>
      </c>
      <c r="L137">
        <f t="shared" si="8"/>
        <v>74</v>
      </c>
      <c r="N137" s="13">
        <v>6</v>
      </c>
    </row>
    <row r="138" spans="1:14">
      <c r="A138">
        <v>134</v>
      </c>
      <c r="B138" s="20" t="s">
        <v>156</v>
      </c>
      <c r="C138" s="37" t="s">
        <v>59</v>
      </c>
      <c r="D138" s="21" t="s">
        <v>203</v>
      </c>
      <c r="F138" s="1" t="str">
        <f t="shared" si="7"/>
        <v>02</v>
      </c>
      <c r="G138" s="1" t="str">
        <f t="shared" si="7"/>
        <v>A6</v>
      </c>
      <c r="H138" s="1" t="str">
        <f t="shared" si="7"/>
        <v>51</v>
      </c>
      <c r="J138">
        <f t="shared" si="8"/>
        <v>2</v>
      </c>
      <c r="K138">
        <f t="shared" si="8"/>
        <v>166</v>
      </c>
      <c r="L138">
        <f t="shared" si="8"/>
        <v>81</v>
      </c>
      <c r="N138" s="13">
        <v>7</v>
      </c>
    </row>
    <row r="139" spans="1:14">
      <c r="A139">
        <v>135</v>
      </c>
      <c r="B139" s="20" t="s">
        <v>163</v>
      </c>
      <c r="C139" s="37" t="s">
        <v>95</v>
      </c>
      <c r="D139" s="21" t="s">
        <v>71</v>
      </c>
      <c r="F139" s="1" t="str">
        <f t="shared" si="7"/>
        <v>03</v>
      </c>
      <c r="G139" s="1" t="str">
        <f t="shared" si="7"/>
        <v>AA</v>
      </c>
      <c r="H139" s="1" t="str">
        <f t="shared" si="7"/>
        <v>53</v>
      </c>
      <c r="J139">
        <f t="shared" si="8"/>
        <v>3</v>
      </c>
      <c r="K139">
        <f t="shared" si="8"/>
        <v>170</v>
      </c>
      <c r="L139">
        <f t="shared" si="8"/>
        <v>83</v>
      </c>
      <c r="N139" s="13">
        <v>9</v>
      </c>
    </row>
    <row r="140" spans="1:14">
      <c r="A140">
        <v>136</v>
      </c>
      <c r="B140" s="20" t="s">
        <v>159</v>
      </c>
      <c r="C140" s="37" t="s">
        <v>93</v>
      </c>
      <c r="D140" s="21" t="s">
        <v>200</v>
      </c>
      <c r="F140" s="1" t="str">
        <f t="shared" si="7"/>
        <v>01</v>
      </c>
      <c r="G140" s="1" t="str">
        <f t="shared" si="7"/>
        <v>A9</v>
      </c>
      <c r="H140" s="1" t="str">
        <f t="shared" si="7"/>
        <v>56</v>
      </c>
      <c r="J140">
        <f t="shared" si="8"/>
        <v>1</v>
      </c>
      <c r="K140">
        <f t="shared" si="8"/>
        <v>169</v>
      </c>
      <c r="L140">
        <f t="shared" si="8"/>
        <v>86</v>
      </c>
      <c r="N140" s="13">
        <v>11</v>
      </c>
    </row>
    <row r="141" spans="1:14">
      <c r="A141">
        <v>137</v>
      </c>
      <c r="B141" s="20" t="s">
        <v>141</v>
      </c>
      <c r="C141" s="37" t="s">
        <v>90</v>
      </c>
      <c r="D141" s="21" t="s">
        <v>67</v>
      </c>
      <c r="F141" s="1" t="str">
        <f t="shared" si="7"/>
        <v>00</v>
      </c>
      <c r="G141" s="1" t="str">
        <f t="shared" si="7"/>
        <v>A8</v>
      </c>
      <c r="H141" s="1" t="str">
        <f t="shared" si="7"/>
        <v>5B</v>
      </c>
      <c r="J141">
        <f t="shared" si="8"/>
        <v>0</v>
      </c>
      <c r="K141">
        <f t="shared" si="8"/>
        <v>168</v>
      </c>
      <c r="L141">
        <f t="shared" si="8"/>
        <v>91</v>
      </c>
      <c r="N141" s="13">
        <v>13</v>
      </c>
    </row>
    <row r="142" spans="1:14">
      <c r="A142">
        <v>138</v>
      </c>
      <c r="B142" s="20" t="s">
        <v>141</v>
      </c>
      <c r="C142" s="37" t="s">
        <v>90</v>
      </c>
      <c r="D142" s="21" t="s">
        <v>64</v>
      </c>
      <c r="F142" s="1" t="str">
        <f t="shared" si="7"/>
        <v>00</v>
      </c>
      <c r="G142" s="1" t="str">
        <f t="shared" si="7"/>
        <v>A8</v>
      </c>
      <c r="H142" s="1" t="str">
        <f t="shared" si="7"/>
        <v>5C</v>
      </c>
      <c r="J142">
        <f t="shared" si="8"/>
        <v>0</v>
      </c>
      <c r="K142">
        <f t="shared" si="8"/>
        <v>168</v>
      </c>
      <c r="L142">
        <f t="shared" si="8"/>
        <v>92</v>
      </c>
      <c r="N142" s="13">
        <v>14</v>
      </c>
    </row>
    <row r="143" spans="1:14">
      <c r="A143">
        <v>139</v>
      </c>
      <c r="B143" s="20" t="s">
        <v>141</v>
      </c>
      <c r="C143" s="37" t="s">
        <v>89</v>
      </c>
      <c r="D143" s="21" t="s">
        <v>66</v>
      </c>
      <c r="F143" s="1" t="str">
        <f t="shared" si="7"/>
        <v>00</v>
      </c>
      <c r="G143" s="1" t="str">
        <f t="shared" si="7"/>
        <v>A5</v>
      </c>
      <c r="H143" s="1" t="str">
        <f t="shared" si="7"/>
        <v>62</v>
      </c>
      <c r="J143">
        <f t="shared" si="8"/>
        <v>0</v>
      </c>
      <c r="K143">
        <f t="shared" si="8"/>
        <v>165</v>
      </c>
      <c r="L143">
        <f t="shared" si="8"/>
        <v>98</v>
      </c>
      <c r="N143" s="13">
        <v>14</v>
      </c>
    </row>
    <row r="144" spans="1:14">
      <c r="A144">
        <v>140</v>
      </c>
      <c r="B144" s="20" t="s">
        <v>141</v>
      </c>
      <c r="C144" s="37" t="s">
        <v>60</v>
      </c>
      <c r="D144" s="21" t="s">
        <v>33</v>
      </c>
      <c r="F144" s="1" t="str">
        <f t="shared" si="7"/>
        <v>00</v>
      </c>
      <c r="G144" s="1" t="str">
        <f t="shared" si="7"/>
        <v>A2</v>
      </c>
      <c r="H144" s="1" t="str">
        <f t="shared" si="7"/>
        <v>64</v>
      </c>
      <c r="J144">
        <f t="shared" si="8"/>
        <v>0</v>
      </c>
      <c r="K144">
        <f t="shared" si="8"/>
        <v>162</v>
      </c>
      <c r="L144">
        <f t="shared" si="8"/>
        <v>100</v>
      </c>
      <c r="N144" s="13">
        <v>14</v>
      </c>
    </row>
    <row r="145" spans="1:14">
      <c r="A145">
        <v>141</v>
      </c>
      <c r="B145" s="20" t="s">
        <v>159</v>
      </c>
      <c r="C145" s="37" t="s">
        <v>61</v>
      </c>
      <c r="D145" s="21" t="s">
        <v>204</v>
      </c>
      <c r="F145" s="1" t="str">
        <f t="shared" si="7"/>
        <v>01</v>
      </c>
      <c r="G145" s="1" t="str">
        <f t="shared" si="7"/>
        <v>A7</v>
      </c>
      <c r="H145" s="1" t="str">
        <f t="shared" si="7"/>
        <v>68</v>
      </c>
      <c r="J145">
        <f t="shared" si="8"/>
        <v>1</v>
      </c>
      <c r="K145">
        <f t="shared" si="8"/>
        <v>167</v>
      </c>
      <c r="L145">
        <f t="shared" si="8"/>
        <v>104</v>
      </c>
      <c r="N145" s="13">
        <v>15</v>
      </c>
    </row>
    <row r="146" spans="1:14">
      <c r="A146">
        <v>142</v>
      </c>
      <c r="B146" s="20" t="s">
        <v>159</v>
      </c>
      <c r="C146" s="37" t="s">
        <v>89</v>
      </c>
      <c r="D146" s="21" t="s">
        <v>37</v>
      </c>
      <c r="F146" s="1" t="str">
        <f t="shared" si="7"/>
        <v>01</v>
      </c>
      <c r="G146" s="1" t="str">
        <f t="shared" si="7"/>
        <v>A5</v>
      </c>
      <c r="H146" s="1" t="str">
        <f t="shared" si="7"/>
        <v>6E</v>
      </c>
      <c r="J146">
        <f t="shared" si="8"/>
        <v>1</v>
      </c>
      <c r="K146">
        <f t="shared" si="8"/>
        <v>165</v>
      </c>
      <c r="L146">
        <f t="shared" si="8"/>
        <v>110</v>
      </c>
      <c r="N146" s="13">
        <v>15</v>
      </c>
    </row>
    <row r="147" spans="1:14">
      <c r="A147">
        <v>143</v>
      </c>
      <c r="B147" s="20" t="s">
        <v>159</v>
      </c>
      <c r="C147" s="37" t="s">
        <v>90</v>
      </c>
      <c r="D147" s="21" t="s">
        <v>38</v>
      </c>
      <c r="F147" s="1" t="str">
        <f t="shared" si="7"/>
        <v>01</v>
      </c>
      <c r="G147" s="1" t="str">
        <f t="shared" si="7"/>
        <v>A8</v>
      </c>
      <c r="H147" s="1" t="str">
        <f t="shared" si="7"/>
        <v>75</v>
      </c>
      <c r="J147">
        <f t="shared" si="8"/>
        <v>1</v>
      </c>
      <c r="K147">
        <f t="shared" si="8"/>
        <v>168</v>
      </c>
      <c r="L147">
        <f t="shared" si="8"/>
        <v>117</v>
      </c>
      <c r="N147" s="13">
        <v>15</v>
      </c>
    </row>
    <row r="148" spans="1:14">
      <c r="A148">
        <v>144</v>
      </c>
      <c r="B148" s="20" t="s">
        <v>141</v>
      </c>
      <c r="C148" s="37" t="s">
        <v>61</v>
      </c>
      <c r="D148" s="21" t="s">
        <v>114</v>
      </c>
      <c r="F148" s="1" t="str">
        <f t="shared" si="7"/>
        <v>00</v>
      </c>
      <c r="G148" s="1" t="str">
        <f t="shared" si="7"/>
        <v>A7</v>
      </c>
      <c r="H148" s="1" t="str">
        <f t="shared" si="7"/>
        <v>7C</v>
      </c>
      <c r="J148">
        <f t="shared" si="8"/>
        <v>0</v>
      </c>
      <c r="K148">
        <f t="shared" si="8"/>
        <v>167</v>
      </c>
      <c r="L148">
        <f t="shared" si="8"/>
        <v>124</v>
      </c>
      <c r="N148" s="13">
        <v>15</v>
      </c>
    </row>
    <row r="149" spans="1:14">
      <c r="A149">
        <v>145</v>
      </c>
      <c r="B149" s="20" t="s">
        <v>163</v>
      </c>
      <c r="C149" s="37" t="s">
        <v>95</v>
      </c>
      <c r="D149" s="21" t="s">
        <v>113</v>
      </c>
      <c r="F149" s="1" t="str">
        <f t="shared" si="7"/>
        <v>03</v>
      </c>
      <c r="G149" s="1" t="str">
        <f t="shared" si="7"/>
        <v>AA</v>
      </c>
      <c r="H149" s="1" t="str">
        <f t="shared" si="7"/>
        <v>83</v>
      </c>
      <c r="J149">
        <f t="shared" si="8"/>
        <v>3</v>
      </c>
      <c r="K149">
        <f t="shared" si="8"/>
        <v>170</v>
      </c>
      <c r="L149">
        <f t="shared" si="8"/>
        <v>131</v>
      </c>
      <c r="N149" s="13">
        <v>16</v>
      </c>
    </row>
    <row r="150" spans="1:14">
      <c r="A150">
        <v>146</v>
      </c>
      <c r="B150" s="20" t="s">
        <v>141</v>
      </c>
      <c r="C150" s="37" t="s">
        <v>75</v>
      </c>
      <c r="D150" s="21" t="s">
        <v>201</v>
      </c>
      <c r="F150" s="1" t="str">
        <f t="shared" si="7"/>
        <v>00</v>
      </c>
      <c r="G150" s="1" t="str">
        <f t="shared" si="7"/>
        <v>AB</v>
      </c>
      <c r="H150" s="1" t="str">
        <f t="shared" si="7"/>
        <v>84</v>
      </c>
      <c r="J150">
        <f t="shared" si="8"/>
        <v>0</v>
      </c>
      <c r="K150">
        <f t="shared" si="8"/>
        <v>171</v>
      </c>
      <c r="L150">
        <f t="shared" si="8"/>
        <v>132</v>
      </c>
      <c r="N150" s="13">
        <v>16</v>
      </c>
    </row>
    <row r="151" spans="1:14">
      <c r="A151">
        <v>147</v>
      </c>
      <c r="B151" s="20" t="s">
        <v>159</v>
      </c>
      <c r="C151" s="37" t="s">
        <v>97</v>
      </c>
      <c r="D151" s="21" t="s">
        <v>164</v>
      </c>
      <c r="F151" s="1" t="str">
        <f t="shared" si="7"/>
        <v>01</v>
      </c>
      <c r="G151" s="1" t="str">
        <f t="shared" si="7"/>
        <v>AD</v>
      </c>
      <c r="H151" s="1" t="str">
        <f t="shared" si="7"/>
        <v>8B</v>
      </c>
      <c r="J151">
        <f t="shared" si="8"/>
        <v>1</v>
      </c>
      <c r="K151">
        <f t="shared" si="8"/>
        <v>173</v>
      </c>
      <c r="L151">
        <f t="shared" si="8"/>
        <v>139</v>
      </c>
      <c r="N151" s="13">
        <v>16</v>
      </c>
    </row>
    <row r="152" spans="1:14">
      <c r="A152">
        <v>148</v>
      </c>
      <c r="B152" s="20" t="s">
        <v>156</v>
      </c>
      <c r="C152" s="37" t="s">
        <v>94</v>
      </c>
      <c r="D152" s="21" t="s">
        <v>232</v>
      </c>
      <c r="F152" s="1" t="str">
        <f t="shared" si="7"/>
        <v>02</v>
      </c>
      <c r="G152" s="1" t="str">
        <f t="shared" si="7"/>
        <v>AC</v>
      </c>
      <c r="H152" s="1" t="str">
        <f t="shared" si="7"/>
        <v>90</v>
      </c>
      <c r="J152">
        <f t="shared" si="8"/>
        <v>2</v>
      </c>
      <c r="K152">
        <f t="shared" si="8"/>
        <v>172</v>
      </c>
      <c r="L152">
        <f t="shared" si="8"/>
        <v>144</v>
      </c>
      <c r="N152" s="13">
        <v>16</v>
      </c>
    </row>
    <row r="153" spans="1:14">
      <c r="A153">
        <v>149</v>
      </c>
      <c r="B153" s="20" t="s">
        <v>141</v>
      </c>
      <c r="C153" s="37" t="s">
        <v>89</v>
      </c>
      <c r="D153" s="21" t="s">
        <v>171</v>
      </c>
      <c r="F153" s="1" t="str">
        <f t="shared" si="7"/>
        <v>00</v>
      </c>
      <c r="G153" s="1" t="str">
        <f t="shared" si="7"/>
        <v>A5</v>
      </c>
      <c r="H153" s="1" t="str">
        <f t="shared" si="7"/>
        <v>8C</v>
      </c>
      <c r="J153">
        <f t="shared" si="8"/>
        <v>0</v>
      </c>
      <c r="K153">
        <f t="shared" si="8"/>
        <v>165</v>
      </c>
      <c r="L153">
        <f t="shared" si="8"/>
        <v>140</v>
      </c>
      <c r="N153" s="13">
        <v>16</v>
      </c>
    </row>
    <row r="154" spans="1:14">
      <c r="A154">
        <v>150</v>
      </c>
      <c r="B154" s="20" t="s">
        <v>156</v>
      </c>
      <c r="C154" s="37" t="s">
        <v>55</v>
      </c>
      <c r="D154" s="21" t="s">
        <v>42</v>
      </c>
      <c r="F154" s="1" t="str">
        <f t="shared" si="7"/>
        <v>02</v>
      </c>
      <c r="G154" s="1" t="str">
        <f t="shared" si="7"/>
        <v>A4</v>
      </c>
      <c r="H154" s="1" t="str">
        <f t="shared" si="7"/>
        <v>92</v>
      </c>
      <c r="J154">
        <f t="shared" si="8"/>
        <v>2</v>
      </c>
      <c r="K154">
        <f t="shared" si="8"/>
        <v>164</v>
      </c>
      <c r="L154">
        <f t="shared" si="8"/>
        <v>146</v>
      </c>
      <c r="N154" s="13">
        <v>16</v>
      </c>
    </row>
    <row r="155" spans="1:14">
      <c r="A155">
        <v>151</v>
      </c>
      <c r="B155" s="20" t="s">
        <v>159</v>
      </c>
      <c r="C155" s="37" t="s">
        <v>91</v>
      </c>
      <c r="D155" s="21" t="s">
        <v>161</v>
      </c>
      <c r="F155" s="1" t="str">
        <f t="shared" si="7"/>
        <v>01</v>
      </c>
      <c r="G155" s="1" t="str">
        <f t="shared" si="7"/>
        <v>A0</v>
      </c>
      <c r="H155" s="1" t="str">
        <f t="shared" si="7"/>
        <v>96</v>
      </c>
      <c r="J155">
        <f t="shared" si="8"/>
        <v>1</v>
      </c>
      <c r="K155">
        <f t="shared" si="8"/>
        <v>160</v>
      </c>
      <c r="L155">
        <f t="shared" si="8"/>
        <v>150</v>
      </c>
      <c r="N155" s="13">
        <v>16</v>
      </c>
    </row>
    <row r="156" spans="1:14">
      <c r="A156">
        <v>152</v>
      </c>
      <c r="B156" s="20" t="s">
        <v>141</v>
      </c>
      <c r="C156" s="37" t="s">
        <v>91</v>
      </c>
      <c r="D156" s="21" t="s">
        <v>50</v>
      </c>
      <c r="F156" s="1" t="str">
        <f t="shared" si="7"/>
        <v>00</v>
      </c>
      <c r="G156" s="1" t="str">
        <f t="shared" si="7"/>
        <v>A0</v>
      </c>
      <c r="H156" s="1" t="str">
        <f t="shared" si="7"/>
        <v>9A</v>
      </c>
      <c r="J156">
        <f t="shared" si="8"/>
        <v>0</v>
      </c>
      <c r="K156">
        <f t="shared" si="8"/>
        <v>160</v>
      </c>
      <c r="L156">
        <f t="shared" si="8"/>
        <v>154</v>
      </c>
      <c r="N156" s="13">
        <v>16</v>
      </c>
    </row>
    <row r="157" spans="1:14">
      <c r="A157">
        <v>153</v>
      </c>
      <c r="B157" s="20" t="s">
        <v>141</v>
      </c>
      <c r="C157" s="37" t="s">
        <v>55</v>
      </c>
      <c r="D157" s="21" t="s">
        <v>88</v>
      </c>
      <c r="F157" s="1" t="str">
        <f t="shared" si="7"/>
        <v>00</v>
      </c>
      <c r="G157" s="1" t="str">
        <f t="shared" si="7"/>
        <v>A4</v>
      </c>
      <c r="H157" s="1" t="str">
        <f t="shared" si="7"/>
        <v>A3</v>
      </c>
      <c r="J157">
        <f t="shared" si="8"/>
        <v>0</v>
      </c>
      <c r="K157">
        <f t="shared" si="8"/>
        <v>164</v>
      </c>
      <c r="L157">
        <f t="shared" si="8"/>
        <v>163</v>
      </c>
      <c r="N157" s="13">
        <v>16</v>
      </c>
    </row>
    <row r="158" spans="1:14">
      <c r="A158">
        <v>154</v>
      </c>
      <c r="B158" s="20" t="s">
        <v>159</v>
      </c>
      <c r="C158" s="37" t="s">
        <v>61</v>
      </c>
      <c r="D158" s="21" t="s">
        <v>90</v>
      </c>
      <c r="F158" s="1" t="str">
        <f t="shared" si="7"/>
        <v>01</v>
      </c>
      <c r="G158" s="1" t="str">
        <f t="shared" si="7"/>
        <v>A7</v>
      </c>
      <c r="H158" s="1" t="str">
        <f t="shared" si="7"/>
        <v>A8</v>
      </c>
      <c r="J158">
        <f t="shared" si="8"/>
        <v>1</v>
      </c>
      <c r="K158">
        <f t="shared" si="8"/>
        <v>167</v>
      </c>
      <c r="L158">
        <f t="shared" si="8"/>
        <v>168</v>
      </c>
      <c r="N158" s="13">
        <v>16</v>
      </c>
    </row>
    <row r="159" spans="1:14">
      <c r="A159">
        <v>155</v>
      </c>
      <c r="B159" s="20" t="s">
        <v>159</v>
      </c>
      <c r="C159" s="37" t="s">
        <v>88</v>
      </c>
      <c r="D159" s="21" t="s">
        <v>90</v>
      </c>
      <c r="F159" s="1" t="str">
        <f t="shared" si="7"/>
        <v>01</v>
      </c>
      <c r="G159" s="1" t="str">
        <f t="shared" si="7"/>
        <v>A3</v>
      </c>
      <c r="H159" s="1" t="str">
        <f t="shared" si="7"/>
        <v>A8</v>
      </c>
      <c r="J159">
        <f t="shared" si="8"/>
        <v>1</v>
      </c>
      <c r="K159">
        <f t="shared" si="8"/>
        <v>163</v>
      </c>
      <c r="L159">
        <f t="shared" si="8"/>
        <v>168</v>
      </c>
      <c r="N159" s="13">
        <v>16</v>
      </c>
    </row>
    <row r="160" spans="1:14">
      <c r="A160">
        <v>156</v>
      </c>
      <c r="B160" s="20" t="s">
        <v>141</v>
      </c>
      <c r="C160" s="37" t="s">
        <v>92</v>
      </c>
      <c r="D160" s="21" t="s">
        <v>94</v>
      </c>
      <c r="F160" s="1" t="str">
        <f t="shared" si="7"/>
        <v>00</v>
      </c>
      <c r="G160" s="1" t="str">
        <f t="shared" si="7"/>
        <v>9E</v>
      </c>
      <c r="H160" s="1" t="str">
        <f t="shared" si="7"/>
        <v>AC</v>
      </c>
      <c r="J160">
        <f t="shared" si="8"/>
        <v>0</v>
      </c>
      <c r="K160">
        <f t="shared" si="8"/>
        <v>158</v>
      </c>
      <c r="L160">
        <f t="shared" si="8"/>
        <v>172</v>
      </c>
      <c r="N160" s="13">
        <v>16</v>
      </c>
    </row>
    <row r="161" spans="1:14">
      <c r="A161">
        <v>157</v>
      </c>
      <c r="B161" s="20" t="s">
        <v>165</v>
      </c>
      <c r="C161" s="37" t="s">
        <v>107</v>
      </c>
      <c r="D161" s="21" t="s">
        <v>97</v>
      </c>
      <c r="F161" s="1" t="str">
        <f t="shared" si="7"/>
        <v>04</v>
      </c>
      <c r="G161" s="1" t="str">
        <f t="shared" si="7"/>
        <v>99</v>
      </c>
      <c r="H161" s="1" t="str">
        <f t="shared" si="7"/>
        <v>AD</v>
      </c>
      <c r="J161">
        <f t="shared" si="8"/>
        <v>4</v>
      </c>
      <c r="K161">
        <f t="shared" si="8"/>
        <v>153</v>
      </c>
      <c r="L161">
        <f t="shared" si="8"/>
        <v>173</v>
      </c>
      <c r="N161" s="13">
        <v>16</v>
      </c>
    </row>
    <row r="162" spans="1:14">
      <c r="A162">
        <v>158</v>
      </c>
      <c r="B162" s="20" t="s">
        <v>163</v>
      </c>
      <c r="C162" s="37" t="s">
        <v>108</v>
      </c>
      <c r="D162" s="21" t="s">
        <v>95</v>
      </c>
      <c r="F162" s="1" t="str">
        <f t="shared" si="7"/>
        <v>03</v>
      </c>
      <c r="G162" s="1" t="str">
        <f t="shared" si="7"/>
        <v>91</v>
      </c>
      <c r="H162" s="1" t="str">
        <f t="shared" si="7"/>
        <v>AA</v>
      </c>
      <c r="J162">
        <f t="shared" si="8"/>
        <v>3</v>
      </c>
      <c r="K162">
        <f t="shared" si="8"/>
        <v>145</v>
      </c>
      <c r="L162">
        <f t="shared" si="8"/>
        <v>170</v>
      </c>
      <c r="N162" s="13">
        <v>16</v>
      </c>
    </row>
    <row r="163" spans="1:14">
      <c r="A163">
        <v>159</v>
      </c>
      <c r="B163" s="20" t="s">
        <v>141</v>
      </c>
      <c r="C163" s="37" t="s">
        <v>40</v>
      </c>
      <c r="D163" s="21" t="s">
        <v>88</v>
      </c>
      <c r="F163" s="1" t="str">
        <f t="shared" si="7"/>
        <v>00</v>
      </c>
      <c r="G163" s="1" t="str">
        <f t="shared" si="7"/>
        <v>89</v>
      </c>
      <c r="H163" s="1" t="str">
        <f t="shared" si="7"/>
        <v>A3</v>
      </c>
      <c r="J163">
        <f t="shared" si="8"/>
        <v>0</v>
      </c>
      <c r="K163">
        <f t="shared" si="8"/>
        <v>137</v>
      </c>
      <c r="L163">
        <f t="shared" si="8"/>
        <v>163</v>
      </c>
      <c r="N163" s="13">
        <v>16</v>
      </c>
    </row>
    <row r="164" spans="1:14">
      <c r="A164">
        <v>160</v>
      </c>
      <c r="B164" s="20" t="s">
        <v>159</v>
      </c>
      <c r="C164" s="37" t="s">
        <v>202</v>
      </c>
      <c r="D164" s="21" t="s">
        <v>87</v>
      </c>
      <c r="F164" s="1" t="str">
        <f t="shared" si="7"/>
        <v>01</v>
      </c>
      <c r="G164" s="1" t="str">
        <f t="shared" si="7"/>
        <v>80</v>
      </c>
      <c r="H164" s="1" t="str">
        <f t="shared" si="7"/>
        <v>9F</v>
      </c>
      <c r="J164">
        <f t="shared" si="8"/>
        <v>1</v>
      </c>
      <c r="K164">
        <f t="shared" si="8"/>
        <v>128</v>
      </c>
      <c r="L164">
        <f t="shared" si="8"/>
        <v>159</v>
      </c>
      <c r="N164" s="13">
        <v>16</v>
      </c>
    </row>
    <row r="165" spans="1:14">
      <c r="A165">
        <v>161</v>
      </c>
      <c r="B165" s="20" t="s">
        <v>156</v>
      </c>
      <c r="C165" s="37" t="s">
        <v>98</v>
      </c>
      <c r="D165" s="21" t="s">
        <v>88</v>
      </c>
      <c r="F165" s="1" t="str">
        <f t="shared" si="7"/>
        <v>02</v>
      </c>
      <c r="G165" s="1" t="str">
        <f t="shared" si="7"/>
        <v>7D</v>
      </c>
      <c r="H165" s="1" t="str">
        <f t="shared" si="7"/>
        <v>A3</v>
      </c>
      <c r="J165">
        <f t="shared" si="8"/>
        <v>2</v>
      </c>
      <c r="K165">
        <f t="shared" si="8"/>
        <v>125</v>
      </c>
      <c r="L165">
        <f t="shared" si="8"/>
        <v>163</v>
      </c>
      <c r="N165" s="13">
        <v>16</v>
      </c>
    </row>
    <row r="166" spans="1:14">
      <c r="A166">
        <v>162</v>
      </c>
      <c r="B166" s="20" t="s">
        <v>159</v>
      </c>
      <c r="C166" s="37" t="s">
        <v>233</v>
      </c>
      <c r="D166" s="21" t="s">
        <v>61</v>
      </c>
      <c r="F166" s="1" t="str">
        <f t="shared" si="7"/>
        <v>01</v>
      </c>
      <c r="G166" s="1" t="str">
        <f t="shared" si="7"/>
        <v>79</v>
      </c>
      <c r="H166" s="1" t="str">
        <f t="shared" si="7"/>
        <v>A7</v>
      </c>
      <c r="J166">
        <f t="shared" si="8"/>
        <v>1</v>
      </c>
      <c r="K166">
        <f t="shared" si="8"/>
        <v>121</v>
      </c>
      <c r="L166">
        <f t="shared" si="8"/>
        <v>167</v>
      </c>
      <c r="N166" s="13">
        <v>16</v>
      </c>
    </row>
    <row r="167" spans="1:14">
      <c r="A167">
        <v>163</v>
      </c>
      <c r="B167" s="20" t="s">
        <v>159</v>
      </c>
      <c r="C167" s="37" t="s">
        <v>109</v>
      </c>
      <c r="D167" s="21" t="s">
        <v>93</v>
      </c>
      <c r="F167" s="1" t="str">
        <f t="shared" si="7"/>
        <v>01</v>
      </c>
      <c r="G167" s="1" t="str">
        <f t="shared" si="7"/>
        <v>76</v>
      </c>
      <c r="H167" s="1" t="str">
        <f t="shared" si="7"/>
        <v>A9</v>
      </c>
      <c r="J167">
        <f t="shared" si="8"/>
        <v>1</v>
      </c>
      <c r="K167">
        <f t="shared" si="8"/>
        <v>118</v>
      </c>
      <c r="L167">
        <f t="shared" si="8"/>
        <v>169</v>
      </c>
      <c r="N167" s="13">
        <v>16</v>
      </c>
    </row>
    <row r="168" spans="1:14">
      <c r="A168">
        <v>164</v>
      </c>
      <c r="B168" s="20" t="s">
        <v>141</v>
      </c>
      <c r="C168" s="37" t="s">
        <v>53</v>
      </c>
      <c r="D168" s="21" t="s">
        <v>93</v>
      </c>
      <c r="F168" s="1" t="str">
        <f t="shared" si="7"/>
        <v>00</v>
      </c>
      <c r="G168" s="1" t="str">
        <f t="shared" si="7"/>
        <v>71</v>
      </c>
      <c r="H168" s="1" t="str">
        <f t="shared" si="7"/>
        <v>A9</v>
      </c>
      <c r="J168">
        <f t="shared" si="8"/>
        <v>0</v>
      </c>
      <c r="K168">
        <f t="shared" si="8"/>
        <v>113</v>
      </c>
      <c r="L168">
        <f t="shared" si="8"/>
        <v>169</v>
      </c>
      <c r="N168" s="13">
        <v>16</v>
      </c>
    </row>
    <row r="169" spans="1:14">
      <c r="A169">
        <v>165</v>
      </c>
      <c r="B169" s="20" t="s">
        <v>141</v>
      </c>
      <c r="C169" s="37" t="s">
        <v>84</v>
      </c>
      <c r="D169" s="21" t="s">
        <v>59</v>
      </c>
      <c r="F169" s="1" t="str">
        <f t="shared" si="7"/>
        <v>00</v>
      </c>
      <c r="G169" s="1" t="str">
        <f t="shared" si="7"/>
        <v>6C</v>
      </c>
      <c r="H169" s="1" t="str">
        <f t="shared" si="7"/>
        <v>A6</v>
      </c>
      <c r="J169">
        <f t="shared" si="8"/>
        <v>0</v>
      </c>
      <c r="K169">
        <f t="shared" si="8"/>
        <v>108</v>
      </c>
      <c r="L169">
        <f t="shared" si="8"/>
        <v>166</v>
      </c>
      <c r="N169" s="13">
        <v>16</v>
      </c>
    </row>
    <row r="170" spans="1:14">
      <c r="A170">
        <v>166</v>
      </c>
      <c r="B170" s="20" t="s">
        <v>156</v>
      </c>
      <c r="C170" s="37" t="s">
        <v>234</v>
      </c>
      <c r="D170" s="21" t="s">
        <v>61</v>
      </c>
      <c r="F170" s="1" t="str">
        <f t="shared" si="7"/>
        <v>02</v>
      </c>
      <c r="G170" s="1" t="str">
        <f t="shared" si="7"/>
        <v>66</v>
      </c>
      <c r="H170" s="1" t="str">
        <f t="shared" si="7"/>
        <v>A7</v>
      </c>
      <c r="J170">
        <f t="shared" si="8"/>
        <v>2</v>
      </c>
      <c r="K170">
        <f t="shared" si="8"/>
        <v>102</v>
      </c>
      <c r="L170">
        <f t="shared" si="8"/>
        <v>167</v>
      </c>
      <c r="N170" s="13">
        <v>16</v>
      </c>
    </row>
    <row r="171" spans="1:14">
      <c r="A171">
        <v>167</v>
      </c>
      <c r="B171" s="20" t="s">
        <v>156</v>
      </c>
      <c r="C171" s="37" t="s">
        <v>66</v>
      </c>
      <c r="D171" s="21" t="s">
        <v>90</v>
      </c>
      <c r="F171" s="1" t="str">
        <f t="shared" si="7"/>
        <v>02</v>
      </c>
      <c r="G171" s="1" t="str">
        <f t="shared" si="7"/>
        <v>62</v>
      </c>
      <c r="H171" s="1" t="str">
        <f t="shared" si="7"/>
        <v>A8</v>
      </c>
      <c r="J171">
        <f t="shared" si="8"/>
        <v>2</v>
      </c>
      <c r="K171">
        <f t="shared" si="8"/>
        <v>98</v>
      </c>
      <c r="L171">
        <f t="shared" si="8"/>
        <v>168</v>
      </c>
      <c r="N171" s="13">
        <v>16</v>
      </c>
    </row>
    <row r="172" spans="1:14">
      <c r="A172">
        <v>168</v>
      </c>
      <c r="B172" s="20" t="s">
        <v>159</v>
      </c>
      <c r="C172" s="37" t="s">
        <v>116</v>
      </c>
      <c r="D172" s="21" t="s">
        <v>93</v>
      </c>
      <c r="F172" s="1" t="str">
        <f t="shared" si="7"/>
        <v>01</v>
      </c>
      <c r="G172" s="1" t="str">
        <f t="shared" si="7"/>
        <v>60</v>
      </c>
      <c r="H172" s="1" t="str">
        <f t="shared" si="7"/>
        <v>A9</v>
      </c>
      <c r="J172">
        <f t="shared" si="8"/>
        <v>1</v>
      </c>
      <c r="K172">
        <f t="shared" si="8"/>
        <v>96</v>
      </c>
      <c r="L172">
        <f t="shared" si="8"/>
        <v>169</v>
      </c>
      <c r="N172" s="13">
        <v>16</v>
      </c>
    </row>
    <row r="173" spans="1:14">
      <c r="A173">
        <v>169</v>
      </c>
      <c r="B173" s="20" t="s">
        <v>159</v>
      </c>
      <c r="C173" s="37" t="s">
        <v>63</v>
      </c>
      <c r="D173" s="21" t="s">
        <v>93</v>
      </c>
      <c r="F173" s="1" t="str">
        <f t="shared" si="7"/>
        <v>01</v>
      </c>
      <c r="G173" s="1" t="str">
        <f t="shared" si="7"/>
        <v>5E</v>
      </c>
      <c r="H173" s="1" t="str">
        <f t="shared" si="7"/>
        <v>A9</v>
      </c>
      <c r="J173">
        <f t="shared" si="8"/>
        <v>1</v>
      </c>
      <c r="K173">
        <f t="shared" si="8"/>
        <v>94</v>
      </c>
      <c r="L173">
        <f t="shared" si="8"/>
        <v>169</v>
      </c>
      <c r="N173" s="13">
        <v>16</v>
      </c>
    </row>
    <row r="174" spans="1:14">
      <c r="A174">
        <v>170</v>
      </c>
      <c r="B174" s="20" t="s">
        <v>141</v>
      </c>
      <c r="C174" s="37" t="s">
        <v>32</v>
      </c>
      <c r="D174" s="21" t="s">
        <v>93</v>
      </c>
      <c r="F174" s="1" t="str">
        <f t="shared" si="7"/>
        <v>00</v>
      </c>
      <c r="G174" s="1" t="str">
        <f t="shared" si="7"/>
        <v>58</v>
      </c>
      <c r="H174" s="1" t="str">
        <f t="shared" si="7"/>
        <v>A9</v>
      </c>
      <c r="J174">
        <f t="shared" si="8"/>
        <v>0</v>
      </c>
      <c r="K174">
        <f t="shared" si="8"/>
        <v>88</v>
      </c>
      <c r="L174">
        <f t="shared" si="8"/>
        <v>169</v>
      </c>
      <c r="N174" s="13">
        <v>16</v>
      </c>
    </row>
    <row r="175" spans="1:14">
      <c r="A175">
        <v>171</v>
      </c>
      <c r="B175" s="20" t="s">
        <v>159</v>
      </c>
      <c r="C175" s="37" t="s">
        <v>203</v>
      </c>
      <c r="D175" s="21" t="s">
        <v>90</v>
      </c>
      <c r="F175" s="1" t="str">
        <f t="shared" si="7"/>
        <v>01</v>
      </c>
      <c r="G175" s="1" t="str">
        <f t="shared" si="7"/>
        <v>51</v>
      </c>
      <c r="H175" s="1" t="str">
        <f t="shared" si="7"/>
        <v>A8</v>
      </c>
      <c r="J175">
        <f t="shared" si="8"/>
        <v>1</v>
      </c>
      <c r="K175">
        <f t="shared" si="8"/>
        <v>81</v>
      </c>
      <c r="L175">
        <f t="shared" si="8"/>
        <v>168</v>
      </c>
      <c r="N175" s="13">
        <v>16</v>
      </c>
    </row>
    <row r="176" spans="1:14">
      <c r="A176">
        <v>172</v>
      </c>
      <c r="B176" s="20" t="s">
        <v>141</v>
      </c>
      <c r="C176" s="37" t="s">
        <v>176</v>
      </c>
      <c r="D176" s="21" t="s">
        <v>61</v>
      </c>
      <c r="F176" s="1" t="str">
        <f t="shared" si="7"/>
        <v>00</v>
      </c>
      <c r="G176" s="1" t="str">
        <f t="shared" si="7"/>
        <v>4B</v>
      </c>
      <c r="H176" s="1" t="str">
        <f t="shared" si="7"/>
        <v>A7</v>
      </c>
      <c r="J176">
        <f t="shared" si="8"/>
        <v>0</v>
      </c>
      <c r="K176">
        <f t="shared" si="8"/>
        <v>75</v>
      </c>
      <c r="L176">
        <f t="shared" si="8"/>
        <v>167</v>
      </c>
      <c r="N176" s="13">
        <v>16</v>
      </c>
    </row>
    <row r="177" spans="1:14">
      <c r="A177">
        <v>173</v>
      </c>
      <c r="B177" s="20" t="s">
        <v>141</v>
      </c>
      <c r="C177" s="37" t="s">
        <v>215</v>
      </c>
      <c r="D177" s="21" t="s">
        <v>89</v>
      </c>
      <c r="F177" s="1" t="str">
        <f t="shared" si="7"/>
        <v>00</v>
      </c>
      <c r="G177" s="1" t="str">
        <f t="shared" si="7"/>
        <v>49</v>
      </c>
      <c r="H177" s="1" t="str">
        <f t="shared" si="7"/>
        <v>A5</v>
      </c>
      <c r="J177">
        <f t="shared" si="8"/>
        <v>0</v>
      </c>
      <c r="K177">
        <f t="shared" si="8"/>
        <v>73</v>
      </c>
      <c r="L177">
        <f t="shared" si="8"/>
        <v>165</v>
      </c>
      <c r="N177" s="13">
        <v>16</v>
      </c>
    </row>
    <row r="178" spans="1:14">
      <c r="A178">
        <v>174</v>
      </c>
      <c r="B178" s="20" t="s">
        <v>159</v>
      </c>
      <c r="C178" s="37" t="s">
        <v>235</v>
      </c>
      <c r="D178" s="21" t="s">
        <v>59</v>
      </c>
      <c r="F178" s="1" t="str">
        <f t="shared" si="7"/>
        <v>01</v>
      </c>
      <c r="G178" s="1" t="str">
        <f t="shared" si="7"/>
        <v>45</v>
      </c>
      <c r="H178" s="1" t="str">
        <f t="shared" si="7"/>
        <v>A6</v>
      </c>
      <c r="J178">
        <f t="shared" si="8"/>
        <v>1</v>
      </c>
      <c r="K178">
        <f t="shared" si="8"/>
        <v>69</v>
      </c>
      <c r="L178">
        <f t="shared" si="8"/>
        <v>166</v>
      </c>
      <c r="N178" s="13">
        <v>16</v>
      </c>
    </row>
    <row r="179" spans="1:14">
      <c r="A179">
        <v>175</v>
      </c>
      <c r="B179" s="20" t="s">
        <v>141</v>
      </c>
      <c r="C179" s="37" t="s">
        <v>48</v>
      </c>
      <c r="D179" s="21" t="s">
        <v>89</v>
      </c>
      <c r="F179" s="1" t="str">
        <f t="shared" si="7"/>
        <v>00</v>
      </c>
      <c r="G179" s="1" t="str">
        <f t="shared" si="7"/>
        <v>42</v>
      </c>
      <c r="H179" s="1" t="str">
        <f t="shared" si="7"/>
        <v>A5</v>
      </c>
      <c r="J179">
        <f t="shared" si="8"/>
        <v>0</v>
      </c>
      <c r="K179">
        <f t="shared" si="8"/>
        <v>66</v>
      </c>
      <c r="L179">
        <f t="shared" si="8"/>
        <v>165</v>
      </c>
      <c r="N179" s="13">
        <v>16</v>
      </c>
    </row>
    <row r="180" spans="1:14">
      <c r="A180">
        <v>176</v>
      </c>
      <c r="B180" s="20" t="s">
        <v>141</v>
      </c>
      <c r="C180" s="37" t="s">
        <v>46</v>
      </c>
      <c r="D180" s="21" t="s">
        <v>90</v>
      </c>
      <c r="F180" s="1" t="str">
        <f t="shared" si="7"/>
        <v>00</v>
      </c>
      <c r="G180" s="1" t="str">
        <f t="shared" si="7"/>
        <v>3E</v>
      </c>
      <c r="H180" s="1" t="str">
        <f t="shared" si="7"/>
        <v>A8</v>
      </c>
      <c r="J180">
        <f t="shared" si="8"/>
        <v>0</v>
      </c>
      <c r="K180">
        <f t="shared" si="8"/>
        <v>62</v>
      </c>
      <c r="L180">
        <f t="shared" si="8"/>
        <v>168</v>
      </c>
      <c r="N180" s="13">
        <v>16</v>
      </c>
    </row>
    <row r="181" spans="1:14">
      <c r="A181">
        <v>177</v>
      </c>
      <c r="B181" s="20" t="s">
        <v>141</v>
      </c>
      <c r="C181" s="37" t="s">
        <v>28</v>
      </c>
      <c r="D181" s="21" t="s">
        <v>90</v>
      </c>
      <c r="F181" s="1" t="str">
        <f t="shared" si="7"/>
        <v>00</v>
      </c>
      <c r="G181" s="1" t="str">
        <f t="shared" si="7"/>
        <v>3B</v>
      </c>
      <c r="H181" s="1" t="str">
        <f t="shared" si="7"/>
        <v>A8</v>
      </c>
      <c r="J181">
        <f t="shared" si="8"/>
        <v>0</v>
      </c>
      <c r="K181">
        <f t="shared" si="8"/>
        <v>59</v>
      </c>
      <c r="L181">
        <f t="shared" si="8"/>
        <v>168</v>
      </c>
      <c r="N181" s="13">
        <v>15</v>
      </c>
    </row>
    <row r="182" spans="1:14">
      <c r="A182">
        <v>178</v>
      </c>
      <c r="B182" s="20" t="s">
        <v>159</v>
      </c>
      <c r="C182" s="37" t="s">
        <v>27</v>
      </c>
      <c r="D182" s="21" t="s">
        <v>61</v>
      </c>
      <c r="F182" s="1" t="str">
        <f t="shared" si="7"/>
        <v>01</v>
      </c>
      <c r="G182" s="1" t="str">
        <f t="shared" si="7"/>
        <v>38</v>
      </c>
      <c r="H182" s="1" t="str">
        <f t="shared" si="7"/>
        <v>A7</v>
      </c>
      <c r="J182">
        <f t="shared" si="8"/>
        <v>1</v>
      </c>
      <c r="K182">
        <f t="shared" si="8"/>
        <v>56</v>
      </c>
      <c r="L182">
        <f t="shared" si="8"/>
        <v>167</v>
      </c>
      <c r="N182" s="13">
        <v>15</v>
      </c>
    </row>
    <row r="183" spans="1:14">
      <c r="A183">
        <v>179</v>
      </c>
      <c r="B183" s="20" t="s">
        <v>141</v>
      </c>
      <c r="C183" s="37" t="s">
        <v>205</v>
      </c>
      <c r="D183" s="21" t="s">
        <v>90</v>
      </c>
      <c r="F183" s="1" t="str">
        <f t="shared" si="7"/>
        <v>00</v>
      </c>
      <c r="G183" s="1" t="str">
        <f t="shared" si="7"/>
        <v>33</v>
      </c>
      <c r="H183" s="1" t="str">
        <f t="shared" si="7"/>
        <v>A8</v>
      </c>
      <c r="J183">
        <f t="shared" si="8"/>
        <v>0</v>
      </c>
      <c r="K183">
        <f t="shared" si="8"/>
        <v>51</v>
      </c>
      <c r="L183">
        <f t="shared" si="8"/>
        <v>168</v>
      </c>
      <c r="N183" s="13">
        <v>15</v>
      </c>
    </row>
    <row r="184" spans="1:14">
      <c r="A184">
        <v>180</v>
      </c>
      <c r="B184" s="20" t="s">
        <v>159</v>
      </c>
      <c r="C184" s="37" t="s">
        <v>231</v>
      </c>
      <c r="D184" s="21" t="s">
        <v>93</v>
      </c>
      <c r="F184" s="1" t="str">
        <f t="shared" si="7"/>
        <v>01</v>
      </c>
      <c r="G184" s="1" t="str">
        <f t="shared" si="7"/>
        <v>30</v>
      </c>
      <c r="H184" s="1" t="str">
        <f t="shared" si="7"/>
        <v>A9</v>
      </c>
      <c r="J184">
        <f t="shared" si="8"/>
        <v>1</v>
      </c>
      <c r="K184">
        <f t="shared" si="8"/>
        <v>48</v>
      </c>
      <c r="L184">
        <f t="shared" si="8"/>
        <v>169</v>
      </c>
      <c r="N184" s="13">
        <v>15</v>
      </c>
    </row>
    <row r="185" spans="1:14">
      <c r="A185">
        <v>181</v>
      </c>
      <c r="B185" s="20" t="s">
        <v>159</v>
      </c>
      <c r="C185" s="37" t="s">
        <v>24</v>
      </c>
      <c r="D185" s="21" t="s">
        <v>90</v>
      </c>
      <c r="F185" s="1" t="str">
        <f t="shared" si="7"/>
        <v>01</v>
      </c>
      <c r="G185" s="1" t="str">
        <f t="shared" si="7"/>
        <v>2D</v>
      </c>
      <c r="H185" s="1" t="str">
        <f t="shared" si="7"/>
        <v>A8</v>
      </c>
      <c r="J185">
        <f t="shared" si="8"/>
        <v>1</v>
      </c>
      <c r="K185">
        <f t="shared" si="8"/>
        <v>45</v>
      </c>
      <c r="L185">
        <f t="shared" si="8"/>
        <v>168</v>
      </c>
      <c r="N185" s="13">
        <v>15</v>
      </c>
    </row>
    <row r="186" spans="1:14">
      <c r="A186">
        <v>182</v>
      </c>
      <c r="B186" s="20" t="s">
        <v>156</v>
      </c>
      <c r="C186" s="37" t="s">
        <v>158</v>
      </c>
      <c r="D186" s="21" t="s">
        <v>93</v>
      </c>
      <c r="F186" s="1" t="str">
        <f t="shared" si="7"/>
        <v>02</v>
      </c>
      <c r="G186" s="1" t="str">
        <f t="shared" si="7"/>
        <v>29</v>
      </c>
      <c r="H186" s="1" t="str">
        <f t="shared" si="7"/>
        <v>A9</v>
      </c>
      <c r="J186">
        <f t="shared" si="8"/>
        <v>2</v>
      </c>
      <c r="K186">
        <f t="shared" si="8"/>
        <v>41</v>
      </c>
      <c r="L186">
        <f t="shared" si="8"/>
        <v>169</v>
      </c>
      <c r="N186" s="13">
        <v>15</v>
      </c>
    </row>
    <row r="187" spans="1:14">
      <c r="A187">
        <v>183</v>
      </c>
      <c r="B187" s="20" t="s">
        <v>141</v>
      </c>
      <c r="C187" s="37" t="s">
        <v>162</v>
      </c>
      <c r="D187" s="21" t="s">
        <v>59</v>
      </c>
      <c r="F187" s="1" t="str">
        <f t="shared" si="7"/>
        <v>00</v>
      </c>
      <c r="G187" s="1" t="str">
        <f t="shared" si="7"/>
        <v>26</v>
      </c>
      <c r="H187" s="1" t="str">
        <f t="shared" si="7"/>
        <v>A6</v>
      </c>
      <c r="J187">
        <f t="shared" si="8"/>
        <v>0</v>
      </c>
      <c r="K187">
        <f t="shared" si="8"/>
        <v>38</v>
      </c>
      <c r="L187">
        <f t="shared" si="8"/>
        <v>166</v>
      </c>
      <c r="N187" s="13">
        <v>15</v>
      </c>
    </row>
    <row r="188" spans="1:14">
      <c r="A188">
        <v>184</v>
      </c>
      <c r="B188" s="20" t="s">
        <v>156</v>
      </c>
      <c r="C188" s="37" t="s">
        <v>19</v>
      </c>
      <c r="D188" s="21" t="s">
        <v>75</v>
      </c>
      <c r="F188" s="1" t="str">
        <f t="shared" si="7"/>
        <v>02</v>
      </c>
      <c r="G188" s="1" t="str">
        <f t="shared" si="7"/>
        <v>22</v>
      </c>
      <c r="H188" s="1" t="str">
        <f t="shared" si="7"/>
        <v>AB</v>
      </c>
      <c r="J188">
        <f t="shared" si="8"/>
        <v>2</v>
      </c>
      <c r="K188">
        <f t="shared" si="8"/>
        <v>34</v>
      </c>
      <c r="L188">
        <f t="shared" si="8"/>
        <v>171</v>
      </c>
      <c r="N188" s="13">
        <v>14</v>
      </c>
    </row>
    <row r="189" spans="1:14">
      <c r="A189">
        <v>185</v>
      </c>
      <c r="B189" s="20" t="s">
        <v>141</v>
      </c>
      <c r="C189" s="37" t="s">
        <v>78</v>
      </c>
      <c r="D189" s="21" t="s">
        <v>95</v>
      </c>
      <c r="F189" s="1" t="str">
        <f t="shared" si="7"/>
        <v>00</v>
      </c>
      <c r="G189" s="1" t="str">
        <f t="shared" si="7"/>
        <v>1F</v>
      </c>
      <c r="H189" s="1" t="str">
        <f t="shared" si="7"/>
        <v>AA</v>
      </c>
      <c r="J189">
        <f t="shared" si="8"/>
        <v>0</v>
      </c>
      <c r="K189">
        <f t="shared" si="8"/>
        <v>31</v>
      </c>
      <c r="L189">
        <f t="shared" si="8"/>
        <v>170</v>
      </c>
      <c r="N189" s="13">
        <v>14</v>
      </c>
    </row>
    <row r="190" spans="1:14">
      <c r="A190">
        <v>186</v>
      </c>
      <c r="B190" s="20" t="s">
        <v>163</v>
      </c>
      <c r="C190" s="37" t="s">
        <v>16</v>
      </c>
      <c r="D190" s="21" t="s">
        <v>75</v>
      </c>
      <c r="F190" s="1" t="str">
        <f t="shared" si="7"/>
        <v>03</v>
      </c>
      <c r="G190" s="1" t="str">
        <f t="shared" si="7"/>
        <v>1E</v>
      </c>
      <c r="H190" s="1" t="str">
        <f t="shared" si="7"/>
        <v>AB</v>
      </c>
      <c r="J190">
        <f t="shared" si="8"/>
        <v>3</v>
      </c>
      <c r="K190">
        <f t="shared" si="8"/>
        <v>30</v>
      </c>
      <c r="L190">
        <f t="shared" si="8"/>
        <v>171</v>
      </c>
      <c r="N190" s="13">
        <v>14</v>
      </c>
    </row>
    <row r="191" spans="1:14">
      <c r="A191">
        <v>187</v>
      </c>
      <c r="B191" s="20" t="s">
        <v>159</v>
      </c>
      <c r="C191" s="37" t="s">
        <v>13</v>
      </c>
      <c r="D191" s="21" t="s">
        <v>59</v>
      </c>
      <c r="F191" s="1" t="str">
        <f t="shared" si="7"/>
        <v>01</v>
      </c>
      <c r="G191" s="1" t="str">
        <f t="shared" si="7"/>
        <v>1A</v>
      </c>
      <c r="H191" s="1" t="str">
        <f t="shared" si="7"/>
        <v>A6</v>
      </c>
      <c r="J191">
        <f t="shared" si="8"/>
        <v>1</v>
      </c>
      <c r="K191">
        <f t="shared" si="8"/>
        <v>26</v>
      </c>
      <c r="L191">
        <f t="shared" si="8"/>
        <v>166</v>
      </c>
      <c r="N191" s="13">
        <v>14</v>
      </c>
    </row>
    <row r="192" spans="1:14">
      <c r="A192">
        <v>188</v>
      </c>
      <c r="B192" s="20" t="s">
        <v>163</v>
      </c>
      <c r="C192" s="37" t="s">
        <v>11</v>
      </c>
      <c r="D192" s="21" t="s">
        <v>92</v>
      </c>
      <c r="F192" s="1" t="str">
        <f t="shared" si="7"/>
        <v>03</v>
      </c>
      <c r="G192" s="1" t="str">
        <f t="shared" si="7"/>
        <v>15</v>
      </c>
      <c r="H192" s="1" t="str">
        <f t="shared" si="7"/>
        <v>9E</v>
      </c>
      <c r="J192">
        <f t="shared" si="8"/>
        <v>3</v>
      </c>
      <c r="K192">
        <f t="shared" si="8"/>
        <v>21</v>
      </c>
      <c r="L192">
        <f t="shared" si="8"/>
        <v>158</v>
      </c>
      <c r="N192" s="13">
        <v>14</v>
      </c>
    </row>
    <row r="193" spans="1:14">
      <c r="A193">
        <v>189</v>
      </c>
      <c r="B193" s="20" t="s">
        <v>159</v>
      </c>
      <c r="C193" s="37" t="s">
        <v>195</v>
      </c>
      <c r="D193" s="21" t="s">
        <v>115</v>
      </c>
      <c r="F193" s="1" t="str">
        <f t="shared" si="7"/>
        <v>01</v>
      </c>
      <c r="G193" s="1" t="str">
        <f t="shared" si="7"/>
        <v>13</v>
      </c>
      <c r="H193" s="1" t="str">
        <f t="shared" si="7"/>
        <v>9C</v>
      </c>
      <c r="J193">
        <f t="shared" si="8"/>
        <v>1</v>
      </c>
      <c r="K193">
        <f t="shared" si="8"/>
        <v>19</v>
      </c>
      <c r="L193">
        <f t="shared" si="8"/>
        <v>156</v>
      </c>
      <c r="N193" s="13">
        <v>14</v>
      </c>
    </row>
    <row r="194" spans="1:14">
      <c r="A194">
        <v>190</v>
      </c>
      <c r="B194" s="20" t="s">
        <v>159</v>
      </c>
      <c r="C194" s="37" t="s">
        <v>196</v>
      </c>
      <c r="D194" s="21" t="s">
        <v>91</v>
      </c>
      <c r="F194" s="1" t="str">
        <f t="shared" si="7"/>
        <v>01</v>
      </c>
      <c r="G194" s="1" t="str">
        <f t="shared" si="7"/>
        <v>11</v>
      </c>
      <c r="H194" s="1" t="str">
        <f t="shared" si="7"/>
        <v>A0</v>
      </c>
      <c r="J194">
        <f t="shared" si="8"/>
        <v>1</v>
      </c>
      <c r="K194">
        <f t="shared" si="8"/>
        <v>17</v>
      </c>
      <c r="L194">
        <f t="shared" si="8"/>
        <v>160</v>
      </c>
      <c r="N194" s="13">
        <v>14</v>
      </c>
    </row>
    <row r="195" spans="1:14">
      <c r="A195">
        <v>191</v>
      </c>
      <c r="B195" s="20" t="s">
        <v>156</v>
      </c>
      <c r="C195" s="37" t="s">
        <v>25</v>
      </c>
      <c r="D195" s="21" t="s">
        <v>61</v>
      </c>
      <c r="F195" s="1" t="str">
        <f t="shared" si="7"/>
        <v>02</v>
      </c>
      <c r="G195" s="1" t="str">
        <f t="shared" si="7"/>
        <v>0F</v>
      </c>
      <c r="H195" s="1" t="str">
        <f t="shared" si="7"/>
        <v>A7</v>
      </c>
      <c r="J195">
        <f t="shared" si="8"/>
        <v>2</v>
      </c>
      <c r="K195">
        <f t="shared" si="8"/>
        <v>15</v>
      </c>
      <c r="L195">
        <f t="shared" si="8"/>
        <v>167</v>
      </c>
      <c r="N195" s="13">
        <v>13</v>
      </c>
    </row>
    <row r="196" spans="1:14">
      <c r="A196">
        <v>192</v>
      </c>
      <c r="B196" s="20" t="s">
        <v>163</v>
      </c>
      <c r="C196" s="37" t="s">
        <v>25</v>
      </c>
      <c r="D196" s="21" t="s">
        <v>75</v>
      </c>
      <c r="F196" s="1" t="str">
        <f t="shared" si="7"/>
        <v>03</v>
      </c>
      <c r="G196" s="1" t="str">
        <f t="shared" si="7"/>
        <v>0F</v>
      </c>
      <c r="H196" s="1" t="str">
        <f t="shared" si="7"/>
        <v>AB</v>
      </c>
      <c r="J196">
        <f t="shared" si="8"/>
        <v>3</v>
      </c>
      <c r="K196">
        <f t="shared" si="8"/>
        <v>15</v>
      </c>
      <c r="L196">
        <f t="shared" si="8"/>
        <v>171</v>
      </c>
      <c r="N196" s="13">
        <v>13</v>
      </c>
    </row>
    <row r="197" spans="1:14">
      <c r="A197">
        <v>193</v>
      </c>
      <c r="B197" s="20" t="s">
        <v>141</v>
      </c>
      <c r="C197" s="37" t="s">
        <v>0</v>
      </c>
      <c r="D197" s="21" t="s">
        <v>93</v>
      </c>
      <c r="F197" s="1" t="str">
        <f t="shared" ref="F197:H244" si="9">RIGHT(B197,2)</f>
        <v>00</v>
      </c>
      <c r="G197" s="1" t="str">
        <f t="shared" si="9"/>
        <v>0B</v>
      </c>
      <c r="H197" s="1" t="str">
        <f t="shared" si="9"/>
        <v>A9</v>
      </c>
      <c r="J197">
        <f t="shared" ref="J197:L244" si="10">HEX2DEC(F197)</f>
        <v>0</v>
      </c>
      <c r="K197">
        <f t="shared" si="10"/>
        <v>11</v>
      </c>
      <c r="L197">
        <f t="shared" si="10"/>
        <v>169</v>
      </c>
      <c r="N197" s="13">
        <v>13</v>
      </c>
    </row>
    <row r="198" spans="1:14">
      <c r="A198">
        <v>194</v>
      </c>
      <c r="B198" s="20" t="s">
        <v>156</v>
      </c>
      <c r="C198" s="37" t="s">
        <v>15</v>
      </c>
      <c r="D198" s="21" t="s">
        <v>94</v>
      </c>
      <c r="F198" s="1" t="str">
        <f t="shared" si="9"/>
        <v>02</v>
      </c>
      <c r="G198" s="1" t="str">
        <f t="shared" si="9"/>
        <v>09</v>
      </c>
      <c r="H198" s="1" t="str">
        <f t="shared" si="9"/>
        <v>AC</v>
      </c>
      <c r="J198">
        <f t="shared" si="10"/>
        <v>2</v>
      </c>
      <c r="K198">
        <f t="shared" si="10"/>
        <v>9</v>
      </c>
      <c r="L198">
        <f t="shared" si="10"/>
        <v>172</v>
      </c>
      <c r="N198" s="13">
        <v>13</v>
      </c>
    </row>
    <row r="199" spans="1:14">
      <c r="A199">
        <v>195</v>
      </c>
      <c r="B199" s="20" t="s">
        <v>141</v>
      </c>
      <c r="C199" s="37" t="s">
        <v>8</v>
      </c>
      <c r="D199" s="21" t="s">
        <v>95</v>
      </c>
      <c r="F199" s="1" t="str">
        <f t="shared" si="9"/>
        <v>00</v>
      </c>
      <c r="G199" s="1" t="str">
        <f t="shared" si="9"/>
        <v>07</v>
      </c>
      <c r="H199" s="1" t="str">
        <f t="shared" si="9"/>
        <v>AA</v>
      </c>
      <c r="J199">
        <f t="shared" si="10"/>
        <v>0</v>
      </c>
      <c r="K199">
        <f t="shared" si="10"/>
        <v>7</v>
      </c>
      <c r="L199">
        <f t="shared" si="10"/>
        <v>170</v>
      </c>
      <c r="N199" s="13">
        <v>13</v>
      </c>
    </row>
    <row r="200" spans="1:14">
      <c r="A200">
        <v>196</v>
      </c>
      <c r="B200" s="20" t="s">
        <v>159</v>
      </c>
      <c r="C200" s="37" t="s">
        <v>7</v>
      </c>
      <c r="D200" s="21" t="s">
        <v>90</v>
      </c>
      <c r="F200" s="1" t="str">
        <f t="shared" si="9"/>
        <v>01</v>
      </c>
      <c r="G200" s="1" t="str">
        <f t="shared" si="9"/>
        <v>06</v>
      </c>
      <c r="H200" s="1" t="str">
        <f t="shared" si="9"/>
        <v>A8</v>
      </c>
      <c r="J200">
        <f t="shared" si="10"/>
        <v>1</v>
      </c>
      <c r="K200">
        <f t="shared" si="10"/>
        <v>6</v>
      </c>
      <c r="L200">
        <f t="shared" si="10"/>
        <v>168</v>
      </c>
      <c r="N200" s="13">
        <v>13</v>
      </c>
    </row>
    <row r="201" spans="1:14">
      <c r="A201">
        <v>197</v>
      </c>
      <c r="B201" s="20" t="s">
        <v>141</v>
      </c>
      <c r="C201" s="37" t="s">
        <v>6</v>
      </c>
      <c r="D201" s="21" t="s">
        <v>61</v>
      </c>
      <c r="F201" s="1" t="str">
        <f t="shared" si="9"/>
        <v>00</v>
      </c>
      <c r="G201" s="1" t="str">
        <f t="shared" si="9"/>
        <v>05</v>
      </c>
      <c r="H201" s="1" t="str">
        <f t="shared" si="9"/>
        <v>A7</v>
      </c>
      <c r="J201">
        <f t="shared" si="10"/>
        <v>0</v>
      </c>
      <c r="K201">
        <f t="shared" si="10"/>
        <v>5</v>
      </c>
      <c r="L201">
        <f t="shared" si="10"/>
        <v>167</v>
      </c>
      <c r="N201" s="13">
        <v>13</v>
      </c>
    </row>
    <row r="202" spans="1:14">
      <c r="A202">
        <v>198</v>
      </c>
      <c r="B202" s="20" t="s">
        <v>141</v>
      </c>
      <c r="C202" s="37" t="s">
        <v>167</v>
      </c>
      <c r="D202" s="21" t="s">
        <v>61</v>
      </c>
      <c r="F202" s="1" t="str">
        <f t="shared" si="9"/>
        <v>00</v>
      </c>
      <c r="G202" s="1" t="str">
        <f t="shared" si="9"/>
        <v>04</v>
      </c>
      <c r="H202" s="1" t="str">
        <f t="shared" si="9"/>
        <v>A7</v>
      </c>
      <c r="J202">
        <f t="shared" si="10"/>
        <v>0</v>
      </c>
      <c r="K202">
        <f t="shared" si="10"/>
        <v>4</v>
      </c>
      <c r="L202">
        <f t="shared" si="10"/>
        <v>167</v>
      </c>
      <c r="N202" s="13">
        <v>13</v>
      </c>
    </row>
    <row r="203" spans="1:14">
      <c r="A203">
        <v>199</v>
      </c>
      <c r="B203" s="20" t="s">
        <v>159</v>
      </c>
      <c r="C203" s="37" t="s">
        <v>5</v>
      </c>
      <c r="D203" s="21" t="s">
        <v>95</v>
      </c>
      <c r="F203" s="1" t="str">
        <f t="shared" si="9"/>
        <v>01</v>
      </c>
      <c r="G203" s="1" t="str">
        <f t="shared" si="9"/>
        <v>02</v>
      </c>
      <c r="H203" s="1" t="str">
        <f t="shared" si="9"/>
        <v>AA</v>
      </c>
      <c r="J203">
        <f t="shared" si="10"/>
        <v>1</v>
      </c>
      <c r="K203">
        <f t="shared" si="10"/>
        <v>2</v>
      </c>
      <c r="L203">
        <f t="shared" si="10"/>
        <v>170</v>
      </c>
      <c r="N203" s="13">
        <v>13</v>
      </c>
    </row>
    <row r="204" spans="1:14">
      <c r="A204">
        <v>200</v>
      </c>
      <c r="B204" s="20" t="s">
        <v>141</v>
      </c>
      <c r="C204" s="37" t="s">
        <v>4</v>
      </c>
      <c r="D204" s="21" t="s">
        <v>89</v>
      </c>
      <c r="F204" s="1" t="str">
        <f t="shared" si="9"/>
        <v>00</v>
      </c>
      <c r="G204" s="1" t="str">
        <f t="shared" si="9"/>
        <v>01</v>
      </c>
      <c r="H204" s="1" t="str">
        <f t="shared" si="9"/>
        <v>A5</v>
      </c>
      <c r="J204">
        <f t="shared" si="10"/>
        <v>0</v>
      </c>
      <c r="K204">
        <f t="shared" si="10"/>
        <v>1</v>
      </c>
      <c r="L204">
        <f t="shared" si="10"/>
        <v>165</v>
      </c>
      <c r="N204" s="13">
        <v>13</v>
      </c>
    </row>
    <row r="205" spans="1:14">
      <c r="A205">
        <v>201</v>
      </c>
      <c r="B205" s="20" t="s">
        <v>159</v>
      </c>
      <c r="C205" s="37" t="s">
        <v>1</v>
      </c>
      <c r="D205" s="21" t="s">
        <v>88</v>
      </c>
      <c r="F205" s="1" t="str">
        <f t="shared" si="9"/>
        <v>01</v>
      </c>
      <c r="G205" s="1" t="str">
        <f t="shared" si="9"/>
        <v>00</v>
      </c>
      <c r="H205" s="1" t="str">
        <f t="shared" si="9"/>
        <v>A3</v>
      </c>
      <c r="J205">
        <f t="shared" si="10"/>
        <v>1</v>
      </c>
      <c r="K205">
        <f t="shared" si="10"/>
        <v>0</v>
      </c>
      <c r="L205">
        <f t="shared" si="10"/>
        <v>163</v>
      </c>
      <c r="N205" s="13">
        <v>12</v>
      </c>
    </row>
    <row r="206" spans="1:14">
      <c r="A206">
        <v>202</v>
      </c>
      <c r="B206" s="20" t="s">
        <v>159</v>
      </c>
      <c r="C206" s="37" t="s">
        <v>4</v>
      </c>
      <c r="D206" s="21" t="s">
        <v>96</v>
      </c>
      <c r="F206" s="1" t="str">
        <f t="shared" si="9"/>
        <v>01</v>
      </c>
      <c r="G206" s="1" t="str">
        <f t="shared" si="9"/>
        <v>01</v>
      </c>
      <c r="H206" s="1" t="str">
        <f t="shared" si="9"/>
        <v>A1</v>
      </c>
      <c r="J206">
        <f t="shared" si="10"/>
        <v>1</v>
      </c>
      <c r="K206">
        <f t="shared" si="10"/>
        <v>1</v>
      </c>
      <c r="L206">
        <f t="shared" si="10"/>
        <v>161</v>
      </c>
      <c r="N206" s="13">
        <v>12</v>
      </c>
    </row>
    <row r="207" spans="1:14">
      <c r="A207">
        <v>203</v>
      </c>
      <c r="B207" s="20" t="s">
        <v>159</v>
      </c>
      <c r="C207" s="37" t="s">
        <v>1</v>
      </c>
      <c r="D207" s="21" t="s">
        <v>88</v>
      </c>
      <c r="F207" s="1" t="str">
        <f t="shared" si="9"/>
        <v>01</v>
      </c>
      <c r="G207" s="1" t="str">
        <f t="shared" si="9"/>
        <v>00</v>
      </c>
      <c r="H207" s="1" t="str">
        <f t="shared" si="9"/>
        <v>A3</v>
      </c>
      <c r="J207">
        <f t="shared" si="10"/>
        <v>1</v>
      </c>
      <c r="K207">
        <f t="shared" si="10"/>
        <v>0</v>
      </c>
      <c r="L207">
        <f t="shared" si="10"/>
        <v>163</v>
      </c>
      <c r="N207" s="13">
        <v>12</v>
      </c>
    </row>
    <row r="208" spans="1:14">
      <c r="A208">
        <v>204</v>
      </c>
      <c r="B208" s="20" t="s">
        <v>159</v>
      </c>
      <c r="C208" s="37" t="s">
        <v>5</v>
      </c>
      <c r="D208" s="21" t="s">
        <v>95</v>
      </c>
      <c r="F208" s="1" t="str">
        <f t="shared" si="9"/>
        <v>01</v>
      </c>
      <c r="G208" s="1" t="str">
        <f t="shared" si="9"/>
        <v>02</v>
      </c>
      <c r="H208" s="1" t="str">
        <f t="shared" si="9"/>
        <v>AA</v>
      </c>
      <c r="J208">
        <f t="shared" si="10"/>
        <v>1</v>
      </c>
      <c r="K208">
        <f t="shared" si="10"/>
        <v>2</v>
      </c>
      <c r="L208">
        <f t="shared" si="10"/>
        <v>170</v>
      </c>
      <c r="N208" s="13">
        <v>12</v>
      </c>
    </row>
    <row r="209" spans="1:14">
      <c r="A209">
        <v>205</v>
      </c>
      <c r="B209" s="20" t="s">
        <v>141</v>
      </c>
      <c r="C209" s="37" t="s">
        <v>4</v>
      </c>
      <c r="D209" s="21" t="s">
        <v>102</v>
      </c>
      <c r="F209" s="1" t="str">
        <f t="shared" si="9"/>
        <v>00</v>
      </c>
      <c r="G209" s="1" t="str">
        <f t="shared" si="9"/>
        <v>01</v>
      </c>
      <c r="H209" s="1" t="str">
        <f t="shared" si="9"/>
        <v>B5</v>
      </c>
      <c r="J209">
        <f t="shared" si="10"/>
        <v>0</v>
      </c>
      <c r="K209">
        <f t="shared" si="10"/>
        <v>1</v>
      </c>
      <c r="L209">
        <f t="shared" si="10"/>
        <v>181</v>
      </c>
      <c r="N209" s="13">
        <v>12</v>
      </c>
    </row>
    <row r="210" spans="1:14">
      <c r="A210">
        <v>206</v>
      </c>
      <c r="B210" s="20" t="s">
        <v>159</v>
      </c>
      <c r="C210" s="37" t="s">
        <v>4</v>
      </c>
      <c r="D210" s="21" t="s">
        <v>72</v>
      </c>
      <c r="F210" s="1" t="str">
        <f t="shared" si="9"/>
        <v>01</v>
      </c>
      <c r="G210" s="1" t="str">
        <f t="shared" si="9"/>
        <v>01</v>
      </c>
      <c r="H210" s="1" t="str">
        <f t="shared" si="9"/>
        <v>C3</v>
      </c>
      <c r="J210">
        <f t="shared" si="10"/>
        <v>1</v>
      </c>
      <c r="K210">
        <f t="shared" si="10"/>
        <v>1</v>
      </c>
      <c r="L210">
        <f t="shared" si="10"/>
        <v>195</v>
      </c>
      <c r="N210" s="13">
        <v>12</v>
      </c>
    </row>
    <row r="211" spans="1:14">
      <c r="A211">
        <v>207</v>
      </c>
      <c r="B211" s="20" t="s">
        <v>141</v>
      </c>
      <c r="C211" s="37" t="s">
        <v>5</v>
      </c>
      <c r="D211" s="21" t="s">
        <v>74</v>
      </c>
      <c r="F211" s="1" t="str">
        <f t="shared" si="9"/>
        <v>00</v>
      </c>
      <c r="G211" s="1" t="str">
        <f t="shared" si="9"/>
        <v>02</v>
      </c>
      <c r="H211" s="1" t="str">
        <f t="shared" si="9"/>
        <v>BA</v>
      </c>
      <c r="J211">
        <f t="shared" si="10"/>
        <v>0</v>
      </c>
      <c r="K211">
        <f t="shared" si="10"/>
        <v>2</v>
      </c>
      <c r="L211">
        <f t="shared" si="10"/>
        <v>186</v>
      </c>
      <c r="N211" s="13">
        <v>12</v>
      </c>
    </row>
    <row r="212" spans="1:14">
      <c r="A212">
        <v>208</v>
      </c>
      <c r="B212" s="20" t="s">
        <v>163</v>
      </c>
      <c r="C212" s="37" t="s">
        <v>5</v>
      </c>
      <c r="D212" s="21" t="s">
        <v>77</v>
      </c>
      <c r="F212" s="1" t="str">
        <f t="shared" si="9"/>
        <v>03</v>
      </c>
      <c r="G212" s="1" t="str">
        <f t="shared" si="9"/>
        <v>02</v>
      </c>
      <c r="H212" s="1" t="str">
        <f t="shared" si="9"/>
        <v>8E</v>
      </c>
      <c r="J212">
        <f t="shared" si="10"/>
        <v>3</v>
      </c>
      <c r="K212">
        <f t="shared" si="10"/>
        <v>2</v>
      </c>
      <c r="L212">
        <f t="shared" si="10"/>
        <v>142</v>
      </c>
      <c r="N212" s="30">
        <v>7</v>
      </c>
    </row>
    <row r="213" spans="1:14">
      <c r="A213">
        <v>209</v>
      </c>
      <c r="B213" s="20" t="s">
        <v>141</v>
      </c>
      <c r="C213" s="37" t="s">
        <v>1</v>
      </c>
      <c r="D213" s="21" t="s">
        <v>105</v>
      </c>
      <c r="F213" s="1" t="str">
        <f t="shared" si="9"/>
        <v>00</v>
      </c>
      <c r="G213" s="1" t="str">
        <f t="shared" si="9"/>
        <v>00</v>
      </c>
      <c r="H213" s="1" t="str">
        <f t="shared" si="9"/>
        <v>74</v>
      </c>
      <c r="J213">
        <f t="shared" si="10"/>
        <v>0</v>
      </c>
      <c r="K213">
        <f t="shared" si="10"/>
        <v>0</v>
      </c>
      <c r="L213">
        <f t="shared" si="10"/>
        <v>116</v>
      </c>
      <c r="N213" s="30">
        <v>7</v>
      </c>
    </row>
    <row r="214" spans="1:14">
      <c r="A214">
        <v>210</v>
      </c>
      <c r="B214" s="20" t="s">
        <v>163</v>
      </c>
      <c r="C214" s="37" t="s">
        <v>1</v>
      </c>
      <c r="D214" s="21" t="s">
        <v>106</v>
      </c>
      <c r="F214" s="1" t="str">
        <f t="shared" si="9"/>
        <v>03</v>
      </c>
      <c r="G214" s="1" t="str">
        <f t="shared" si="9"/>
        <v>00</v>
      </c>
      <c r="H214" s="1" t="str">
        <f t="shared" si="9"/>
        <v>7E</v>
      </c>
      <c r="J214">
        <f t="shared" si="10"/>
        <v>3</v>
      </c>
      <c r="K214">
        <f t="shared" si="10"/>
        <v>0</v>
      </c>
      <c r="L214">
        <f t="shared" si="10"/>
        <v>126</v>
      </c>
      <c r="N214" s="30">
        <v>7</v>
      </c>
    </row>
    <row r="215" spans="1:14">
      <c r="A215">
        <v>211</v>
      </c>
      <c r="B215" s="20" t="s">
        <v>165</v>
      </c>
      <c r="C215" s="37" t="s">
        <v>4</v>
      </c>
      <c r="D215" s="21" t="s">
        <v>76</v>
      </c>
      <c r="F215" s="1" t="str">
        <f t="shared" si="9"/>
        <v>04</v>
      </c>
      <c r="G215" s="1" t="str">
        <f t="shared" si="9"/>
        <v>01</v>
      </c>
      <c r="H215" s="1" t="str">
        <f t="shared" si="9"/>
        <v>9D</v>
      </c>
      <c r="J215">
        <f t="shared" si="10"/>
        <v>4</v>
      </c>
      <c r="K215">
        <f t="shared" si="10"/>
        <v>1</v>
      </c>
      <c r="L215">
        <f t="shared" si="10"/>
        <v>157</v>
      </c>
      <c r="N215" s="30">
        <v>7</v>
      </c>
    </row>
    <row r="216" spans="1:14">
      <c r="A216">
        <v>212</v>
      </c>
      <c r="B216" s="20" t="s">
        <v>159</v>
      </c>
      <c r="C216" s="37" t="s">
        <v>4</v>
      </c>
      <c r="D216" s="21" t="s">
        <v>236</v>
      </c>
      <c r="F216" s="1" t="str">
        <f t="shared" si="9"/>
        <v>01</v>
      </c>
      <c r="G216" s="1" t="str">
        <f t="shared" si="9"/>
        <v>01</v>
      </c>
      <c r="H216" s="1" t="str">
        <f t="shared" si="9"/>
        <v>B9</v>
      </c>
      <c r="J216">
        <f t="shared" si="10"/>
        <v>1</v>
      </c>
      <c r="K216">
        <f t="shared" si="10"/>
        <v>1</v>
      </c>
      <c r="L216">
        <f t="shared" si="10"/>
        <v>185</v>
      </c>
      <c r="N216" s="30">
        <v>7</v>
      </c>
    </row>
    <row r="217" spans="1:14">
      <c r="A217">
        <v>213</v>
      </c>
      <c r="B217" s="20" t="s">
        <v>141</v>
      </c>
      <c r="C217" s="37" t="s">
        <v>5</v>
      </c>
      <c r="D217" s="21" t="s">
        <v>100</v>
      </c>
      <c r="F217" s="1" t="str">
        <f t="shared" si="9"/>
        <v>00</v>
      </c>
      <c r="G217" s="1" t="str">
        <f t="shared" si="9"/>
        <v>02</v>
      </c>
      <c r="H217" s="1" t="str">
        <f t="shared" si="9"/>
        <v>BB</v>
      </c>
      <c r="J217">
        <f t="shared" si="10"/>
        <v>0</v>
      </c>
      <c r="K217">
        <f t="shared" si="10"/>
        <v>2</v>
      </c>
      <c r="L217">
        <f t="shared" si="10"/>
        <v>187</v>
      </c>
      <c r="N217" s="30">
        <v>7</v>
      </c>
    </row>
    <row r="218" spans="1:14">
      <c r="A218">
        <v>214</v>
      </c>
      <c r="B218" s="20" t="s">
        <v>156</v>
      </c>
      <c r="C218" s="37" t="s">
        <v>4</v>
      </c>
      <c r="D218" s="21" t="s">
        <v>102</v>
      </c>
      <c r="F218" s="1" t="str">
        <f t="shared" si="9"/>
        <v>02</v>
      </c>
      <c r="G218" s="1" t="str">
        <f t="shared" si="9"/>
        <v>01</v>
      </c>
      <c r="H218" s="1" t="str">
        <f t="shared" si="9"/>
        <v>B5</v>
      </c>
      <c r="J218">
        <f t="shared" si="10"/>
        <v>2</v>
      </c>
      <c r="K218">
        <f t="shared" si="10"/>
        <v>1</v>
      </c>
      <c r="L218">
        <f t="shared" si="10"/>
        <v>181</v>
      </c>
      <c r="N218" s="30">
        <v>7</v>
      </c>
    </row>
    <row r="219" spans="1:14">
      <c r="A219">
        <v>215</v>
      </c>
      <c r="B219" s="20" t="s">
        <v>159</v>
      </c>
      <c r="C219" s="37" t="s">
        <v>4</v>
      </c>
      <c r="D219" s="21" t="s">
        <v>97</v>
      </c>
      <c r="F219" s="1" t="str">
        <f t="shared" si="9"/>
        <v>01</v>
      </c>
      <c r="G219" s="1" t="str">
        <f t="shared" si="9"/>
        <v>01</v>
      </c>
      <c r="H219" s="1" t="str">
        <f t="shared" si="9"/>
        <v>AD</v>
      </c>
      <c r="J219">
        <f t="shared" si="10"/>
        <v>1</v>
      </c>
      <c r="K219">
        <f t="shared" si="10"/>
        <v>1</v>
      </c>
      <c r="L219">
        <f t="shared" si="10"/>
        <v>173</v>
      </c>
      <c r="N219" s="30">
        <v>7</v>
      </c>
    </row>
    <row r="220" spans="1:14">
      <c r="A220">
        <v>216</v>
      </c>
      <c r="B220" s="20" t="s">
        <v>159</v>
      </c>
      <c r="C220" s="37" t="s">
        <v>4</v>
      </c>
      <c r="D220" s="21" t="s">
        <v>61</v>
      </c>
      <c r="F220" s="1" t="str">
        <f t="shared" si="9"/>
        <v>01</v>
      </c>
      <c r="G220" s="1" t="str">
        <f t="shared" si="9"/>
        <v>01</v>
      </c>
      <c r="H220" s="1" t="str">
        <f t="shared" si="9"/>
        <v>A7</v>
      </c>
      <c r="J220">
        <f t="shared" si="10"/>
        <v>1</v>
      </c>
      <c r="K220">
        <f t="shared" si="10"/>
        <v>1</v>
      </c>
      <c r="L220">
        <f t="shared" si="10"/>
        <v>167</v>
      </c>
      <c r="N220" s="30">
        <v>7</v>
      </c>
    </row>
    <row r="221" spans="1:14">
      <c r="A221">
        <v>217</v>
      </c>
      <c r="B221" s="20" t="s">
        <v>159</v>
      </c>
      <c r="C221" s="37" t="s">
        <v>1</v>
      </c>
      <c r="D221" s="21" t="s">
        <v>55</v>
      </c>
      <c r="F221" s="1" t="str">
        <f t="shared" si="9"/>
        <v>01</v>
      </c>
      <c r="G221" s="1" t="str">
        <f t="shared" si="9"/>
        <v>00</v>
      </c>
      <c r="H221" s="1" t="str">
        <f t="shared" si="9"/>
        <v>A4</v>
      </c>
      <c r="J221">
        <f t="shared" si="10"/>
        <v>1</v>
      </c>
      <c r="K221">
        <f t="shared" si="10"/>
        <v>0</v>
      </c>
      <c r="L221">
        <f t="shared" si="10"/>
        <v>164</v>
      </c>
      <c r="N221" s="30">
        <v>7</v>
      </c>
    </row>
    <row r="222" spans="1:14">
      <c r="A222">
        <v>218</v>
      </c>
      <c r="B222" s="20" t="s">
        <v>141</v>
      </c>
      <c r="C222" s="37" t="s">
        <v>4</v>
      </c>
      <c r="D222" s="21" t="s">
        <v>88</v>
      </c>
      <c r="F222" s="1" t="str">
        <f t="shared" si="9"/>
        <v>00</v>
      </c>
      <c r="G222" s="1" t="str">
        <f t="shared" si="9"/>
        <v>01</v>
      </c>
      <c r="H222" s="1" t="str">
        <f t="shared" si="9"/>
        <v>A3</v>
      </c>
      <c r="J222">
        <f t="shared" si="10"/>
        <v>0</v>
      </c>
      <c r="K222">
        <f t="shared" si="10"/>
        <v>1</v>
      </c>
      <c r="L222">
        <f t="shared" si="10"/>
        <v>163</v>
      </c>
      <c r="N222" s="30">
        <v>7</v>
      </c>
    </row>
    <row r="223" spans="1:14">
      <c r="A223">
        <v>219</v>
      </c>
      <c r="B223" s="20" t="s">
        <v>141</v>
      </c>
      <c r="C223" s="37" t="s">
        <v>1</v>
      </c>
      <c r="D223" s="21" t="s">
        <v>55</v>
      </c>
      <c r="F223" s="1" t="str">
        <f t="shared" si="9"/>
        <v>00</v>
      </c>
      <c r="G223" s="1" t="str">
        <f t="shared" si="9"/>
        <v>00</v>
      </c>
      <c r="H223" s="1" t="str">
        <f t="shared" si="9"/>
        <v>A4</v>
      </c>
      <c r="J223">
        <f t="shared" si="10"/>
        <v>0</v>
      </c>
      <c r="K223">
        <f t="shared" si="10"/>
        <v>0</v>
      </c>
      <c r="L223">
        <f t="shared" si="10"/>
        <v>164</v>
      </c>
      <c r="N223" s="30">
        <v>7</v>
      </c>
    </row>
    <row r="224" spans="1:14">
      <c r="A224">
        <v>220</v>
      </c>
      <c r="B224" s="20" t="s">
        <v>141</v>
      </c>
      <c r="C224" s="37" t="s">
        <v>1</v>
      </c>
      <c r="D224" s="21" t="s">
        <v>55</v>
      </c>
      <c r="F224" s="1" t="str">
        <f t="shared" si="9"/>
        <v>00</v>
      </c>
      <c r="G224" s="1" t="str">
        <f t="shared" si="9"/>
        <v>00</v>
      </c>
      <c r="H224" s="1" t="str">
        <f t="shared" si="9"/>
        <v>A4</v>
      </c>
      <c r="J224">
        <f t="shared" si="10"/>
        <v>0</v>
      </c>
      <c r="K224">
        <f t="shared" si="10"/>
        <v>0</v>
      </c>
      <c r="L224">
        <f t="shared" si="10"/>
        <v>164</v>
      </c>
      <c r="N224" s="30">
        <v>7</v>
      </c>
    </row>
    <row r="225" spans="1:14">
      <c r="A225">
        <v>221</v>
      </c>
      <c r="B225" s="20" t="s">
        <v>141</v>
      </c>
      <c r="C225" s="37" t="s">
        <v>1</v>
      </c>
      <c r="D225" s="21" t="s">
        <v>89</v>
      </c>
      <c r="F225" s="1" t="str">
        <f t="shared" si="9"/>
        <v>00</v>
      </c>
      <c r="G225" s="1" t="str">
        <f t="shared" si="9"/>
        <v>00</v>
      </c>
      <c r="H225" s="1" t="str">
        <f t="shared" si="9"/>
        <v>A5</v>
      </c>
      <c r="J225">
        <f t="shared" si="10"/>
        <v>0</v>
      </c>
      <c r="K225">
        <f t="shared" si="10"/>
        <v>0</v>
      </c>
      <c r="L225">
        <f t="shared" si="10"/>
        <v>165</v>
      </c>
      <c r="N225" s="30">
        <v>7</v>
      </c>
    </row>
    <row r="226" spans="1:14">
      <c r="A226">
        <v>222</v>
      </c>
      <c r="B226" s="20" t="s">
        <v>141</v>
      </c>
      <c r="C226" s="37" t="s">
        <v>1</v>
      </c>
      <c r="D226" s="21" t="s">
        <v>59</v>
      </c>
      <c r="F226" s="1" t="str">
        <f t="shared" si="9"/>
        <v>00</v>
      </c>
      <c r="G226" s="1" t="str">
        <f t="shared" si="9"/>
        <v>00</v>
      </c>
      <c r="H226" s="1" t="str">
        <f t="shared" si="9"/>
        <v>A6</v>
      </c>
      <c r="J226">
        <f t="shared" si="10"/>
        <v>0</v>
      </c>
      <c r="K226">
        <f t="shared" si="10"/>
        <v>0</v>
      </c>
      <c r="L226">
        <f t="shared" si="10"/>
        <v>166</v>
      </c>
      <c r="N226" s="30">
        <v>7</v>
      </c>
    </row>
    <row r="227" spans="1:14">
      <c r="A227">
        <v>223</v>
      </c>
      <c r="B227" s="20" t="s">
        <v>141</v>
      </c>
      <c r="C227" s="37" t="s">
        <v>4</v>
      </c>
      <c r="D227" s="21" t="s">
        <v>89</v>
      </c>
      <c r="F227" s="1" t="str">
        <f t="shared" si="9"/>
        <v>00</v>
      </c>
      <c r="G227" s="1" t="str">
        <f t="shared" si="9"/>
        <v>01</v>
      </c>
      <c r="H227" s="1" t="str">
        <f t="shared" si="9"/>
        <v>A5</v>
      </c>
      <c r="J227">
        <f t="shared" si="10"/>
        <v>0</v>
      </c>
      <c r="K227">
        <f t="shared" si="10"/>
        <v>1</v>
      </c>
      <c r="L227">
        <f t="shared" si="10"/>
        <v>165</v>
      </c>
      <c r="N227" s="30">
        <v>7</v>
      </c>
    </row>
    <row r="228" spans="1:14">
      <c r="A228">
        <v>224</v>
      </c>
      <c r="B228" s="20" t="s">
        <v>141</v>
      </c>
      <c r="C228" s="37" t="s">
        <v>1</v>
      </c>
      <c r="D228" s="21" t="s">
        <v>55</v>
      </c>
      <c r="F228" s="1" t="str">
        <f t="shared" si="9"/>
        <v>00</v>
      </c>
      <c r="G228" s="1" t="str">
        <f t="shared" si="9"/>
        <v>00</v>
      </c>
      <c r="H228" s="1" t="str">
        <f t="shared" si="9"/>
        <v>A4</v>
      </c>
      <c r="J228">
        <f t="shared" si="10"/>
        <v>0</v>
      </c>
      <c r="K228">
        <f t="shared" si="10"/>
        <v>0</v>
      </c>
      <c r="L228">
        <f t="shared" si="10"/>
        <v>164</v>
      </c>
      <c r="N228" s="30">
        <v>7</v>
      </c>
    </row>
    <row r="229" spans="1:14">
      <c r="A229">
        <v>225</v>
      </c>
      <c r="B229" s="20" t="s">
        <v>141</v>
      </c>
      <c r="C229" s="37" t="s">
        <v>1</v>
      </c>
      <c r="D229" s="21" t="s">
        <v>60</v>
      </c>
      <c r="F229" s="1" t="str">
        <f t="shared" si="9"/>
        <v>00</v>
      </c>
      <c r="G229" s="1" t="str">
        <f t="shared" si="9"/>
        <v>00</v>
      </c>
      <c r="H229" s="1" t="str">
        <f t="shared" si="9"/>
        <v>A2</v>
      </c>
      <c r="J229">
        <f t="shared" si="10"/>
        <v>0</v>
      </c>
      <c r="K229">
        <f t="shared" si="10"/>
        <v>0</v>
      </c>
      <c r="L229">
        <f t="shared" si="10"/>
        <v>162</v>
      </c>
      <c r="N229" s="30">
        <v>7</v>
      </c>
    </row>
    <row r="230" spans="1:14">
      <c r="A230">
        <v>226</v>
      </c>
      <c r="B230" s="20" t="s">
        <v>141</v>
      </c>
      <c r="C230" s="37" t="s">
        <v>1</v>
      </c>
      <c r="D230" s="21" t="s">
        <v>91</v>
      </c>
      <c r="F230" s="1" t="str">
        <f t="shared" si="9"/>
        <v>00</v>
      </c>
      <c r="G230" s="1" t="str">
        <f t="shared" si="9"/>
        <v>00</v>
      </c>
      <c r="H230" s="1" t="str">
        <f t="shared" si="9"/>
        <v>A0</v>
      </c>
      <c r="J230">
        <f t="shared" si="10"/>
        <v>0</v>
      </c>
      <c r="K230">
        <f t="shared" si="10"/>
        <v>0</v>
      </c>
      <c r="L230">
        <f t="shared" si="10"/>
        <v>160</v>
      </c>
      <c r="N230" s="30">
        <v>7</v>
      </c>
    </row>
    <row r="231" spans="1:14">
      <c r="A231">
        <v>227</v>
      </c>
      <c r="B231" s="20" t="s">
        <v>163</v>
      </c>
      <c r="C231" s="37" t="s">
        <v>5</v>
      </c>
      <c r="D231" s="21" t="s">
        <v>89</v>
      </c>
      <c r="F231" s="1" t="str">
        <f t="shared" si="9"/>
        <v>03</v>
      </c>
      <c r="G231" s="1" t="str">
        <f t="shared" si="9"/>
        <v>02</v>
      </c>
      <c r="H231" s="1" t="str">
        <f t="shared" si="9"/>
        <v>A5</v>
      </c>
      <c r="J231">
        <f t="shared" si="10"/>
        <v>3</v>
      </c>
      <c r="K231">
        <f t="shared" si="10"/>
        <v>2</v>
      </c>
      <c r="L231">
        <f t="shared" si="10"/>
        <v>165</v>
      </c>
      <c r="N231" s="30">
        <v>7</v>
      </c>
    </row>
    <row r="232" spans="1:14">
      <c r="A232">
        <v>228</v>
      </c>
      <c r="B232" s="20" t="s">
        <v>156</v>
      </c>
      <c r="C232" s="37" t="s">
        <v>4</v>
      </c>
      <c r="D232" s="21" t="s">
        <v>99</v>
      </c>
      <c r="F232" s="1" t="str">
        <f t="shared" si="9"/>
        <v>02</v>
      </c>
      <c r="G232" s="1" t="str">
        <f t="shared" si="9"/>
        <v>01</v>
      </c>
      <c r="H232" s="1" t="str">
        <f t="shared" si="9"/>
        <v>AF</v>
      </c>
      <c r="J232">
        <f t="shared" si="10"/>
        <v>2</v>
      </c>
      <c r="K232">
        <f t="shared" si="10"/>
        <v>1</v>
      </c>
      <c r="L232">
        <f t="shared" si="10"/>
        <v>175</v>
      </c>
      <c r="N232" s="30">
        <v>7</v>
      </c>
    </row>
    <row r="233" spans="1:14">
      <c r="A233">
        <v>229</v>
      </c>
      <c r="B233" s="20" t="s">
        <v>156</v>
      </c>
      <c r="C233" s="37" t="s">
        <v>4</v>
      </c>
      <c r="D233" s="21" t="s">
        <v>73</v>
      </c>
      <c r="F233" s="1" t="str">
        <f t="shared" si="9"/>
        <v>02</v>
      </c>
      <c r="G233" s="1" t="str">
        <f t="shared" si="9"/>
        <v>01</v>
      </c>
      <c r="H233" s="1" t="str">
        <f t="shared" si="9"/>
        <v>BD</v>
      </c>
      <c r="J233">
        <f t="shared" si="10"/>
        <v>2</v>
      </c>
      <c r="K233">
        <f t="shared" si="10"/>
        <v>1</v>
      </c>
      <c r="L233">
        <f t="shared" si="10"/>
        <v>189</v>
      </c>
      <c r="N233" s="30">
        <v>7</v>
      </c>
    </row>
    <row r="234" spans="1:14">
      <c r="A234">
        <v>230</v>
      </c>
      <c r="B234" s="20" t="s">
        <v>156</v>
      </c>
      <c r="C234" s="37" t="s">
        <v>3</v>
      </c>
      <c r="D234" s="21" t="s">
        <v>72</v>
      </c>
      <c r="F234" s="1" t="str">
        <f t="shared" si="9"/>
        <v>02</v>
      </c>
      <c r="G234" s="1" t="str">
        <f t="shared" si="9"/>
        <v>03</v>
      </c>
      <c r="H234" s="1" t="str">
        <f t="shared" si="9"/>
        <v>C3</v>
      </c>
      <c r="J234">
        <f t="shared" si="10"/>
        <v>2</v>
      </c>
      <c r="K234">
        <f t="shared" si="10"/>
        <v>3</v>
      </c>
      <c r="L234">
        <f t="shared" si="10"/>
        <v>195</v>
      </c>
      <c r="N234" s="30">
        <v>7</v>
      </c>
    </row>
    <row r="235" spans="1:14">
      <c r="A235">
        <v>231</v>
      </c>
      <c r="B235" s="20" t="s">
        <v>141</v>
      </c>
      <c r="C235" s="37" t="s">
        <v>1</v>
      </c>
      <c r="D235" s="21" t="s">
        <v>57</v>
      </c>
      <c r="F235" s="1" t="str">
        <f t="shared" si="9"/>
        <v>00</v>
      </c>
      <c r="G235" s="1" t="str">
        <f t="shared" si="9"/>
        <v>00</v>
      </c>
      <c r="H235" s="1" t="str">
        <f t="shared" si="9"/>
        <v>B3</v>
      </c>
      <c r="J235">
        <f t="shared" si="10"/>
        <v>0</v>
      </c>
      <c r="K235">
        <f t="shared" si="10"/>
        <v>0</v>
      </c>
      <c r="L235">
        <f t="shared" si="10"/>
        <v>179</v>
      </c>
      <c r="N235" s="30">
        <v>7</v>
      </c>
    </row>
    <row r="236" spans="1:14">
      <c r="A236">
        <v>232</v>
      </c>
      <c r="B236" s="20" t="s">
        <v>141</v>
      </c>
      <c r="C236" s="37" t="s">
        <v>4</v>
      </c>
      <c r="D236" s="21" t="s">
        <v>164</v>
      </c>
      <c r="F236" s="1" t="str">
        <f t="shared" si="9"/>
        <v>00</v>
      </c>
      <c r="G236" s="1" t="str">
        <f t="shared" si="9"/>
        <v>01</v>
      </c>
      <c r="H236" s="1" t="str">
        <f t="shared" si="9"/>
        <v>8B</v>
      </c>
      <c r="J236">
        <f t="shared" si="10"/>
        <v>0</v>
      </c>
      <c r="K236">
        <f t="shared" si="10"/>
        <v>1</v>
      </c>
      <c r="L236">
        <f t="shared" si="10"/>
        <v>139</v>
      </c>
      <c r="N236" s="30">
        <v>7</v>
      </c>
    </row>
    <row r="237" spans="1:14">
      <c r="A237">
        <v>233</v>
      </c>
      <c r="B237" s="20" t="s">
        <v>159</v>
      </c>
      <c r="C237" s="37" t="s">
        <v>1</v>
      </c>
      <c r="D237" s="21" t="s">
        <v>101</v>
      </c>
      <c r="F237" s="1" t="str">
        <f t="shared" si="9"/>
        <v>01</v>
      </c>
      <c r="G237" s="1" t="str">
        <f t="shared" si="9"/>
        <v>00</v>
      </c>
      <c r="H237" s="1" t="str">
        <f t="shared" si="9"/>
        <v>78</v>
      </c>
      <c r="J237">
        <f t="shared" si="10"/>
        <v>1</v>
      </c>
      <c r="K237">
        <f t="shared" si="10"/>
        <v>0</v>
      </c>
      <c r="L237">
        <f t="shared" si="10"/>
        <v>120</v>
      </c>
      <c r="N237" s="30">
        <v>7</v>
      </c>
    </row>
    <row r="238" spans="1:14">
      <c r="A238">
        <v>234</v>
      </c>
      <c r="B238" s="20" t="s">
        <v>159</v>
      </c>
      <c r="C238" s="37" t="s">
        <v>3</v>
      </c>
      <c r="D238" s="21" t="s">
        <v>52</v>
      </c>
      <c r="F238" s="1" t="str">
        <f t="shared" si="9"/>
        <v>01</v>
      </c>
      <c r="G238" s="1" t="str">
        <f t="shared" si="9"/>
        <v>03</v>
      </c>
      <c r="H238" s="1" t="str">
        <f t="shared" si="9"/>
        <v>87</v>
      </c>
      <c r="J238">
        <f t="shared" si="10"/>
        <v>1</v>
      </c>
      <c r="K238">
        <f t="shared" si="10"/>
        <v>3</v>
      </c>
      <c r="L238">
        <f t="shared" si="10"/>
        <v>135</v>
      </c>
      <c r="N238" s="30">
        <v>7</v>
      </c>
    </row>
    <row r="239" spans="1:14">
      <c r="A239">
        <v>235</v>
      </c>
      <c r="B239" s="20" t="s">
        <v>141</v>
      </c>
      <c r="C239" s="37" t="s">
        <v>3</v>
      </c>
      <c r="D239" s="21" t="s">
        <v>96</v>
      </c>
      <c r="F239" s="1" t="str">
        <f t="shared" si="9"/>
        <v>00</v>
      </c>
      <c r="G239" s="1" t="str">
        <f t="shared" si="9"/>
        <v>03</v>
      </c>
      <c r="H239" s="1" t="str">
        <f t="shared" si="9"/>
        <v>A1</v>
      </c>
      <c r="J239">
        <f t="shared" si="10"/>
        <v>0</v>
      </c>
      <c r="K239">
        <f t="shared" si="10"/>
        <v>3</v>
      </c>
      <c r="L239">
        <f t="shared" si="10"/>
        <v>161</v>
      </c>
      <c r="N239" s="30">
        <v>7</v>
      </c>
    </row>
    <row r="240" spans="1:14">
      <c r="A240">
        <v>236</v>
      </c>
      <c r="B240" s="20" t="s">
        <v>156</v>
      </c>
      <c r="C240" s="37" t="s">
        <v>4</v>
      </c>
      <c r="D240" s="21" t="s">
        <v>99</v>
      </c>
      <c r="F240" s="1" t="str">
        <f t="shared" si="9"/>
        <v>02</v>
      </c>
      <c r="G240" s="1" t="str">
        <f t="shared" si="9"/>
        <v>01</v>
      </c>
      <c r="H240" s="1" t="str">
        <f t="shared" si="9"/>
        <v>AF</v>
      </c>
      <c r="J240">
        <f t="shared" si="10"/>
        <v>2</v>
      </c>
      <c r="K240">
        <f t="shared" si="10"/>
        <v>1</v>
      </c>
      <c r="L240">
        <f t="shared" si="10"/>
        <v>175</v>
      </c>
      <c r="N240" s="30">
        <v>7</v>
      </c>
    </row>
    <row r="241" spans="1:14">
      <c r="A241">
        <v>237</v>
      </c>
      <c r="B241" s="20" t="s">
        <v>141</v>
      </c>
      <c r="C241" s="37" t="s">
        <v>1</v>
      </c>
      <c r="D241" s="21" t="s">
        <v>2</v>
      </c>
      <c r="F241" s="1" t="str">
        <f t="shared" si="9"/>
        <v>00</v>
      </c>
      <c r="G241" s="1" t="str">
        <f t="shared" si="9"/>
        <v>00</v>
      </c>
      <c r="H241" s="1" t="str">
        <f t="shared" si="9"/>
        <v>B0</v>
      </c>
      <c r="J241">
        <f t="shared" si="10"/>
        <v>0</v>
      </c>
      <c r="K241">
        <f t="shared" si="10"/>
        <v>0</v>
      </c>
      <c r="L241">
        <f t="shared" si="10"/>
        <v>176</v>
      </c>
      <c r="N241" s="30">
        <v>7</v>
      </c>
    </row>
    <row r="242" spans="1:14">
      <c r="A242">
        <v>238</v>
      </c>
      <c r="B242" s="20" t="s">
        <v>141</v>
      </c>
      <c r="C242" s="37" t="s">
        <v>4</v>
      </c>
      <c r="D242" s="21" t="s">
        <v>99</v>
      </c>
      <c r="F242" s="1" t="str">
        <f t="shared" si="9"/>
        <v>00</v>
      </c>
      <c r="G242" s="1" t="str">
        <f t="shared" si="9"/>
        <v>01</v>
      </c>
      <c r="H242" s="1" t="str">
        <f t="shared" si="9"/>
        <v>AF</v>
      </c>
      <c r="J242">
        <f t="shared" si="10"/>
        <v>0</v>
      </c>
      <c r="K242">
        <f t="shared" si="10"/>
        <v>1</v>
      </c>
      <c r="L242">
        <f t="shared" si="10"/>
        <v>175</v>
      </c>
      <c r="N242" s="30">
        <v>7</v>
      </c>
    </row>
    <row r="243" spans="1:14">
      <c r="A243">
        <v>239</v>
      </c>
      <c r="B243" s="20" t="s">
        <v>156</v>
      </c>
      <c r="C243" s="37" t="s">
        <v>1</v>
      </c>
      <c r="D243" s="21" t="s">
        <v>237</v>
      </c>
      <c r="F243" s="1" t="str">
        <f t="shared" si="9"/>
        <v>02</v>
      </c>
      <c r="G243" s="1" t="str">
        <f t="shared" si="9"/>
        <v>00</v>
      </c>
      <c r="H243" s="1" t="str">
        <f t="shared" si="9"/>
        <v>B7</v>
      </c>
      <c r="J243">
        <f t="shared" si="10"/>
        <v>2</v>
      </c>
      <c r="K243">
        <f t="shared" si="10"/>
        <v>0</v>
      </c>
      <c r="L243">
        <f t="shared" si="10"/>
        <v>183</v>
      </c>
      <c r="N243" s="30">
        <v>7</v>
      </c>
    </row>
    <row r="244" spans="1:14">
      <c r="A244">
        <v>240</v>
      </c>
      <c r="B244" s="20" t="s">
        <v>163</v>
      </c>
      <c r="C244" s="37" t="s">
        <v>5</v>
      </c>
      <c r="D244" s="21" t="s">
        <v>2</v>
      </c>
      <c r="F244" s="1" t="str">
        <f t="shared" si="9"/>
        <v>03</v>
      </c>
      <c r="G244" s="1" t="str">
        <f t="shared" si="9"/>
        <v>02</v>
      </c>
      <c r="H244" s="1" t="str">
        <f t="shared" si="9"/>
        <v>B0</v>
      </c>
      <c r="J244">
        <f t="shared" si="10"/>
        <v>3</v>
      </c>
      <c r="K244">
        <f t="shared" si="10"/>
        <v>2</v>
      </c>
      <c r="L244">
        <f t="shared" si="10"/>
        <v>176</v>
      </c>
      <c r="N244" s="30">
        <v>7</v>
      </c>
    </row>
    <row r="245" spans="1:14">
      <c r="A245">
        <v>241</v>
      </c>
      <c r="B245" s="20" t="s">
        <v>159</v>
      </c>
      <c r="C245" s="37" t="s">
        <v>4</v>
      </c>
      <c r="D245" s="21" t="s">
        <v>93</v>
      </c>
      <c r="F245" s="1" t="str">
        <f t="shared" ref="F245:H245" si="11">RIGHT(B245,2)</f>
        <v>01</v>
      </c>
      <c r="G245" s="1" t="str">
        <f t="shared" si="11"/>
        <v>01</v>
      </c>
      <c r="H245" s="1" t="str">
        <f t="shared" si="11"/>
        <v>A9</v>
      </c>
      <c r="J245">
        <f t="shared" ref="J245:L245" si="12">HEX2DEC(F245)</f>
        <v>1</v>
      </c>
      <c r="K245">
        <f t="shared" si="12"/>
        <v>1</v>
      </c>
      <c r="L245">
        <f t="shared" si="12"/>
        <v>169</v>
      </c>
      <c r="N245" s="30">
        <v>7</v>
      </c>
    </row>
    <row r="246" spans="1:14">
      <c r="A246">
        <v>242</v>
      </c>
      <c r="B246" s="20" t="s">
        <v>159</v>
      </c>
      <c r="C246" s="37" t="s">
        <v>1</v>
      </c>
      <c r="D246" s="21" t="s">
        <v>88</v>
      </c>
      <c r="F246" s="1" t="str">
        <f t="shared" ref="F246:F309" si="13">RIGHT(B246,2)</f>
        <v>01</v>
      </c>
      <c r="G246" s="1" t="str">
        <f t="shared" ref="G246:G309" si="14">RIGHT(C246,2)</f>
        <v>00</v>
      </c>
      <c r="H246" s="1" t="str">
        <f t="shared" ref="H246:H309" si="15">RIGHT(D246,2)</f>
        <v>A3</v>
      </c>
      <c r="J246">
        <f t="shared" ref="J246:J309" si="16">HEX2DEC(F246)</f>
        <v>1</v>
      </c>
      <c r="K246">
        <f t="shared" ref="K246:K309" si="17">HEX2DEC(G246)</f>
        <v>0</v>
      </c>
      <c r="L246">
        <f t="shared" ref="L246:L309" si="18">HEX2DEC(H246)</f>
        <v>163</v>
      </c>
      <c r="N246" s="35">
        <v>8</v>
      </c>
    </row>
    <row r="247" spans="1:14">
      <c r="A247">
        <v>243</v>
      </c>
      <c r="B247" s="20" t="s">
        <v>141</v>
      </c>
      <c r="C247" s="37" t="s">
        <v>1</v>
      </c>
      <c r="D247" s="21" t="s">
        <v>91</v>
      </c>
      <c r="F247" s="1" t="str">
        <f t="shared" si="13"/>
        <v>00</v>
      </c>
      <c r="G247" s="1" t="str">
        <f t="shared" si="14"/>
        <v>00</v>
      </c>
      <c r="H247" s="1" t="str">
        <f t="shared" si="15"/>
        <v>A0</v>
      </c>
      <c r="J247">
        <f t="shared" si="16"/>
        <v>0</v>
      </c>
      <c r="K247">
        <f t="shared" si="17"/>
        <v>0</v>
      </c>
      <c r="L247">
        <f t="shared" si="18"/>
        <v>160</v>
      </c>
      <c r="N247" s="35">
        <v>9</v>
      </c>
    </row>
    <row r="248" spans="1:14">
      <c r="A248">
        <v>244</v>
      </c>
      <c r="B248" s="20" t="s">
        <v>141</v>
      </c>
      <c r="C248" s="37" t="s">
        <v>4</v>
      </c>
      <c r="D248" s="21" t="s">
        <v>88</v>
      </c>
      <c r="F248" s="1" t="str">
        <f t="shared" si="13"/>
        <v>00</v>
      </c>
      <c r="G248" s="1" t="str">
        <f t="shared" si="14"/>
        <v>01</v>
      </c>
      <c r="H248" s="1" t="str">
        <f t="shared" si="15"/>
        <v>A3</v>
      </c>
      <c r="J248">
        <f t="shared" si="16"/>
        <v>0</v>
      </c>
      <c r="K248">
        <f t="shared" si="17"/>
        <v>1</v>
      </c>
      <c r="L248">
        <f t="shared" si="18"/>
        <v>163</v>
      </c>
      <c r="N248" s="35">
        <v>10</v>
      </c>
    </row>
    <row r="249" spans="1:14">
      <c r="A249">
        <v>245</v>
      </c>
      <c r="B249" s="20" t="s">
        <v>141</v>
      </c>
      <c r="C249" s="37" t="s">
        <v>1</v>
      </c>
      <c r="D249" s="21" t="s">
        <v>59</v>
      </c>
      <c r="F249" s="1" t="str">
        <f t="shared" si="13"/>
        <v>00</v>
      </c>
      <c r="G249" s="1" t="str">
        <f t="shared" si="14"/>
        <v>00</v>
      </c>
      <c r="H249" s="1" t="str">
        <f t="shared" si="15"/>
        <v>A6</v>
      </c>
      <c r="J249">
        <f t="shared" si="16"/>
        <v>0</v>
      </c>
      <c r="K249">
        <f t="shared" si="17"/>
        <v>0</v>
      </c>
      <c r="L249">
        <f t="shared" si="18"/>
        <v>166</v>
      </c>
      <c r="N249" s="35">
        <v>11</v>
      </c>
    </row>
    <row r="250" spans="1:14">
      <c r="A250">
        <v>246</v>
      </c>
      <c r="B250" s="20" t="s">
        <v>159</v>
      </c>
      <c r="C250" s="37" t="s">
        <v>1</v>
      </c>
      <c r="D250" s="21" t="s">
        <v>88</v>
      </c>
      <c r="F250" s="1" t="str">
        <f t="shared" si="13"/>
        <v>01</v>
      </c>
      <c r="G250" s="1" t="str">
        <f t="shared" si="14"/>
        <v>00</v>
      </c>
      <c r="H250" s="1" t="str">
        <f t="shared" si="15"/>
        <v>A3</v>
      </c>
      <c r="J250">
        <f t="shared" si="16"/>
        <v>1</v>
      </c>
      <c r="K250">
        <f t="shared" si="17"/>
        <v>0</v>
      </c>
      <c r="L250">
        <f t="shared" si="18"/>
        <v>163</v>
      </c>
      <c r="N250" s="35">
        <v>12</v>
      </c>
    </row>
    <row r="251" spans="1:14">
      <c r="A251">
        <v>247</v>
      </c>
      <c r="B251" s="20" t="s">
        <v>141</v>
      </c>
      <c r="C251" s="37" t="s">
        <v>1</v>
      </c>
      <c r="D251" s="21" t="s">
        <v>91</v>
      </c>
      <c r="F251" s="1" t="str">
        <f t="shared" si="13"/>
        <v>00</v>
      </c>
      <c r="G251" s="1" t="str">
        <f t="shared" si="14"/>
        <v>00</v>
      </c>
      <c r="H251" s="1" t="str">
        <f t="shared" si="15"/>
        <v>A0</v>
      </c>
      <c r="J251">
        <f t="shared" si="16"/>
        <v>0</v>
      </c>
      <c r="K251">
        <f t="shared" si="17"/>
        <v>0</v>
      </c>
      <c r="L251">
        <f t="shared" si="18"/>
        <v>160</v>
      </c>
      <c r="N251" s="35">
        <v>13</v>
      </c>
    </row>
    <row r="252" spans="1:14">
      <c r="A252">
        <v>248</v>
      </c>
      <c r="B252" s="20" t="s">
        <v>141</v>
      </c>
      <c r="C252" s="37" t="s">
        <v>1</v>
      </c>
      <c r="D252" s="21" t="s">
        <v>91</v>
      </c>
      <c r="F252" s="1" t="str">
        <f t="shared" si="13"/>
        <v>00</v>
      </c>
      <c r="G252" s="1" t="str">
        <f t="shared" si="14"/>
        <v>00</v>
      </c>
      <c r="H252" s="1" t="str">
        <f t="shared" si="15"/>
        <v>A0</v>
      </c>
      <c r="J252">
        <f t="shared" si="16"/>
        <v>0</v>
      </c>
      <c r="K252">
        <f t="shared" si="17"/>
        <v>0</v>
      </c>
      <c r="L252">
        <f t="shared" si="18"/>
        <v>160</v>
      </c>
      <c r="N252" s="35">
        <v>14</v>
      </c>
    </row>
    <row r="253" spans="1:14">
      <c r="A253">
        <v>249</v>
      </c>
      <c r="B253" s="20" t="s">
        <v>141</v>
      </c>
      <c r="C253" s="37" t="s">
        <v>4</v>
      </c>
      <c r="D253" s="21" t="s">
        <v>88</v>
      </c>
      <c r="F253" s="1" t="str">
        <f t="shared" si="13"/>
        <v>00</v>
      </c>
      <c r="G253" s="1" t="str">
        <f t="shared" si="14"/>
        <v>01</v>
      </c>
      <c r="H253" s="1" t="str">
        <f t="shared" si="15"/>
        <v>A3</v>
      </c>
      <c r="J253">
        <f t="shared" si="16"/>
        <v>0</v>
      </c>
      <c r="K253">
        <f t="shared" si="17"/>
        <v>1</v>
      </c>
      <c r="L253">
        <f t="shared" si="18"/>
        <v>163</v>
      </c>
      <c r="N253" s="35">
        <v>15</v>
      </c>
    </row>
    <row r="254" spans="1:14">
      <c r="A254">
        <v>250</v>
      </c>
      <c r="B254" s="20" t="s">
        <v>141</v>
      </c>
      <c r="C254" s="37" t="s">
        <v>1</v>
      </c>
      <c r="D254" s="21" t="s">
        <v>89</v>
      </c>
      <c r="F254" s="1" t="str">
        <f t="shared" si="13"/>
        <v>00</v>
      </c>
      <c r="G254" s="1" t="str">
        <f t="shared" si="14"/>
        <v>00</v>
      </c>
      <c r="H254" s="1" t="str">
        <f t="shared" si="15"/>
        <v>A5</v>
      </c>
      <c r="J254">
        <f t="shared" si="16"/>
        <v>0</v>
      </c>
      <c r="K254">
        <f t="shared" si="17"/>
        <v>0</v>
      </c>
      <c r="L254">
        <f t="shared" si="18"/>
        <v>165</v>
      </c>
      <c r="N254" s="35">
        <v>16</v>
      </c>
    </row>
    <row r="255" spans="1:14">
      <c r="A255">
        <v>251</v>
      </c>
      <c r="B255" s="20" t="s">
        <v>159</v>
      </c>
      <c r="C255" s="37" t="s">
        <v>4</v>
      </c>
      <c r="D255" s="21" t="s">
        <v>93</v>
      </c>
      <c r="F255" s="1" t="str">
        <f t="shared" si="13"/>
        <v>01</v>
      </c>
      <c r="G255" s="1" t="str">
        <f t="shared" si="14"/>
        <v>01</v>
      </c>
      <c r="H255" s="1" t="str">
        <f t="shared" si="15"/>
        <v>A9</v>
      </c>
      <c r="J255">
        <f t="shared" si="16"/>
        <v>1</v>
      </c>
      <c r="K255">
        <f t="shared" si="17"/>
        <v>1</v>
      </c>
      <c r="L255">
        <f t="shared" si="18"/>
        <v>169</v>
      </c>
      <c r="N255" s="35">
        <v>17</v>
      </c>
    </row>
    <row r="256" spans="1:14">
      <c r="A256">
        <v>252</v>
      </c>
      <c r="B256" s="20" t="s">
        <v>156</v>
      </c>
      <c r="C256" s="37" t="s">
        <v>4</v>
      </c>
      <c r="D256" s="21" t="s">
        <v>73</v>
      </c>
      <c r="F256" s="1" t="str">
        <f t="shared" si="13"/>
        <v>02</v>
      </c>
      <c r="G256" s="1" t="str">
        <f t="shared" si="14"/>
        <v>01</v>
      </c>
      <c r="H256" s="1" t="str">
        <f t="shared" si="15"/>
        <v>BD</v>
      </c>
      <c r="J256">
        <f t="shared" si="16"/>
        <v>2</v>
      </c>
      <c r="K256">
        <f t="shared" si="17"/>
        <v>1</v>
      </c>
      <c r="L256">
        <f t="shared" si="18"/>
        <v>189</v>
      </c>
      <c r="N256" s="35">
        <v>18</v>
      </c>
    </row>
    <row r="257" spans="1:14">
      <c r="A257">
        <v>253</v>
      </c>
      <c r="B257" s="20" t="s">
        <v>141</v>
      </c>
      <c r="C257" s="37" t="s">
        <v>4</v>
      </c>
      <c r="D257" s="21" t="s">
        <v>73</v>
      </c>
      <c r="F257" s="1" t="str">
        <f t="shared" si="13"/>
        <v>00</v>
      </c>
      <c r="G257" s="1" t="str">
        <f t="shared" si="14"/>
        <v>01</v>
      </c>
      <c r="H257" s="1" t="str">
        <f t="shared" si="15"/>
        <v>BD</v>
      </c>
      <c r="J257">
        <f t="shared" si="16"/>
        <v>0</v>
      </c>
      <c r="K257">
        <f t="shared" si="17"/>
        <v>1</v>
      </c>
      <c r="L257">
        <f t="shared" si="18"/>
        <v>189</v>
      </c>
      <c r="N257" s="35">
        <v>19</v>
      </c>
    </row>
    <row r="258" spans="1:14">
      <c r="A258">
        <v>254</v>
      </c>
      <c r="B258" s="20" t="s">
        <v>141</v>
      </c>
      <c r="C258" s="37" t="s">
        <v>1</v>
      </c>
      <c r="D258" s="21" t="s">
        <v>90</v>
      </c>
      <c r="F258" s="1" t="str">
        <f t="shared" si="13"/>
        <v>00</v>
      </c>
      <c r="G258" s="1" t="str">
        <f t="shared" si="14"/>
        <v>00</v>
      </c>
      <c r="H258" s="1" t="str">
        <f t="shared" si="15"/>
        <v>A8</v>
      </c>
      <c r="J258">
        <f t="shared" si="16"/>
        <v>0</v>
      </c>
      <c r="K258">
        <f t="shared" si="17"/>
        <v>0</v>
      </c>
      <c r="L258">
        <f t="shared" si="18"/>
        <v>168</v>
      </c>
      <c r="N258" s="35">
        <v>20</v>
      </c>
    </row>
    <row r="259" spans="1:14">
      <c r="A259">
        <v>255</v>
      </c>
      <c r="B259" s="20" t="s">
        <v>141</v>
      </c>
      <c r="C259" s="37" t="s">
        <v>1</v>
      </c>
      <c r="D259" s="21" t="s">
        <v>42</v>
      </c>
      <c r="F259" s="1" t="str">
        <f t="shared" si="13"/>
        <v>00</v>
      </c>
      <c r="G259" s="1" t="str">
        <f t="shared" si="14"/>
        <v>00</v>
      </c>
      <c r="H259" s="1" t="str">
        <f t="shared" si="15"/>
        <v>92</v>
      </c>
      <c r="J259">
        <f t="shared" si="16"/>
        <v>0</v>
      </c>
      <c r="K259">
        <f t="shared" si="17"/>
        <v>0</v>
      </c>
      <c r="L259">
        <f t="shared" si="18"/>
        <v>146</v>
      </c>
      <c r="N259" s="35">
        <v>21</v>
      </c>
    </row>
    <row r="260" spans="1:14">
      <c r="A260">
        <v>256</v>
      </c>
      <c r="B260" s="20" t="s">
        <v>141</v>
      </c>
      <c r="C260" s="37" t="s">
        <v>1</v>
      </c>
      <c r="D260" s="21" t="s">
        <v>201</v>
      </c>
      <c r="F260" s="1" t="str">
        <f t="shared" si="13"/>
        <v>00</v>
      </c>
      <c r="G260" s="1" t="str">
        <f t="shared" si="14"/>
        <v>00</v>
      </c>
      <c r="H260" s="1" t="str">
        <f t="shared" si="15"/>
        <v>84</v>
      </c>
      <c r="J260">
        <f t="shared" si="16"/>
        <v>0</v>
      </c>
      <c r="K260">
        <f t="shared" si="17"/>
        <v>0</v>
      </c>
      <c r="L260">
        <f t="shared" si="18"/>
        <v>132</v>
      </c>
      <c r="N260" s="35">
        <v>22</v>
      </c>
    </row>
    <row r="261" spans="1:14">
      <c r="A261">
        <v>257</v>
      </c>
      <c r="B261" s="20" t="s">
        <v>159</v>
      </c>
      <c r="C261" s="37" t="s">
        <v>4</v>
      </c>
      <c r="D261" s="21" t="s">
        <v>238</v>
      </c>
      <c r="F261" s="1" t="str">
        <f t="shared" si="13"/>
        <v>01</v>
      </c>
      <c r="G261" s="1" t="str">
        <f t="shared" si="14"/>
        <v>01</v>
      </c>
      <c r="H261" s="1" t="str">
        <f t="shared" si="15"/>
        <v>93</v>
      </c>
      <c r="J261">
        <f t="shared" si="16"/>
        <v>1</v>
      </c>
      <c r="K261">
        <f t="shared" si="17"/>
        <v>1</v>
      </c>
      <c r="L261">
        <f t="shared" si="18"/>
        <v>147</v>
      </c>
      <c r="N261" s="35">
        <v>23</v>
      </c>
    </row>
    <row r="262" spans="1:14">
      <c r="A262">
        <v>258</v>
      </c>
      <c r="B262" s="20" t="s">
        <v>163</v>
      </c>
      <c r="C262" s="37" t="s">
        <v>4</v>
      </c>
      <c r="D262" s="21" t="s">
        <v>58</v>
      </c>
      <c r="F262" s="1" t="str">
        <f t="shared" si="13"/>
        <v>03</v>
      </c>
      <c r="G262" s="1" t="str">
        <f t="shared" si="14"/>
        <v>01</v>
      </c>
      <c r="H262" s="1" t="str">
        <f t="shared" si="15"/>
        <v>B1</v>
      </c>
      <c r="J262">
        <f t="shared" si="16"/>
        <v>3</v>
      </c>
      <c r="K262">
        <f t="shared" si="17"/>
        <v>1</v>
      </c>
      <c r="L262">
        <f t="shared" si="18"/>
        <v>177</v>
      </c>
      <c r="N262" s="35">
        <v>24</v>
      </c>
    </row>
    <row r="263" spans="1:14">
      <c r="A263">
        <v>259</v>
      </c>
      <c r="B263" s="20" t="s">
        <v>156</v>
      </c>
      <c r="C263" s="37" t="s">
        <v>4</v>
      </c>
      <c r="D263" s="21" t="s">
        <v>102</v>
      </c>
      <c r="F263" s="1" t="str">
        <f t="shared" si="13"/>
        <v>02</v>
      </c>
      <c r="G263" s="1" t="str">
        <f t="shared" si="14"/>
        <v>01</v>
      </c>
      <c r="H263" s="1" t="str">
        <f t="shared" si="15"/>
        <v>B5</v>
      </c>
      <c r="J263">
        <f t="shared" si="16"/>
        <v>2</v>
      </c>
      <c r="K263">
        <f t="shared" si="17"/>
        <v>1</v>
      </c>
      <c r="L263">
        <f t="shared" si="18"/>
        <v>181</v>
      </c>
      <c r="N263" s="35">
        <v>25</v>
      </c>
    </row>
    <row r="264" spans="1:14">
      <c r="A264">
        <v>260</v>
      </c>
      <c r="B264" s="20" t="s">
        <v>141</v>
      </c>
      <c r="C264" s="37" t="s">
        <v>4</v>
      </c>
      <c r="D264" s="21" t="s">
        <v>97</v>
      </c>
      <c r="F264" s="1" t="str">
        <f t="shared" si="13"/>
        <v>00</v>
      </c>
      <c r="G264" s="1" t="str">
        <f t="shared" si="14"/>
        <v>01</v>
      </c>
      <c r="H264" s="1" t="str">
        <f t="shared" si="15"/>
        <v>AD</v>
      </c>
      <c r="J264">
        <f t="shared" si="16"/>
        <v>0</v>
      </c>
      <c r="K264">
        <f t="shared" si="17"/>
        <v>1</v>
      </c>
      <c r="L264">
        <f t="shared" si="18"/>
        <v>173</v>
      </c>
      <c r="N264" s="35">
        <v>26</v>
      </c>
    </row>
    <row r="265" spans="1:14">
      <c r="A265">
        <v>261</v>
      </c>
      <c r="B265" s="20" t="s">
        <v>141</v>
      </c>
      <c r="C265" s="37" t="s">
        <v>1</v>
      </c>
      <c r="D265" s="21" t="s">
        <v>90</v>
      </c>
      <c r="F265" s="1" t="str">
        <f t="shared" si="13"/>
        <v>00</v>
      </c>
      <c r="G265" s="1" t="str">
        <f t="shared" si="14"/>
        <v>00</v>
      </c>
      <c r="H265" s="1" t="str">
        <f t="shared" si="15"/>
        <v>A8</v>
      </c>
      <c r="J265">
        <f t="shared" si="16"/>
        <v>0</v>
      </c>
      <c r="K265">
        <f t="shared" si="17"/>
        <v>0</v>
      </c>
      <c r="L265">
        <f t="shared" si="18"/>
        <v>168</v>
      </c>
      <c r="N265" s="35">
        <v>27</v>
      </c>
    </row>
    <row r="266" spans="1:14">
      <c r="A266">
        <v>262</v>
      </c>
      <c r="B266" s="20" t="s">
        <v>159</v>
      </c>
      <c r="C266" s="37" t="s">
        <v>1</v>
      </c>
      <c r="D266" s="21" t="s">
        <v>88</v>
      </c>
      <c r="F266" s="1" t="str">
        <f t="shared" si="13"/>
        <v>01</v>
      </c>
      <c r="G266" s="1" t="str">
        <f t="shared" si="14"/>
        <v>00</v>
      </c>
      <c r="H266" s="1" t="str">
        <f t="shared" si="15"/>
        <v>A3</v>
      </c>
      <c r="J266">
        <f t="shared" si="16"/>
        <v>1</v>
      </c>
      <c r="K266">
        <f t="shared" si="17"/>
        <v>0</v>
      </c>
      <c r="L266">
        <f t="shared" si="18"/>
        <v>163</v>
      </c>
      <c r="N266" s="35">
        <v>28</v>
      </c>
    </row>
    <row r="267" spans="1:14">
      <c r="A267">
        <v>263</v>
      </c>
      <c r="B267" s="20" t="s">
        <v>163</v>
      </c>
      <c r="C267" s="37" t="s">
        <v>5</v>
      </c>
      <c r="D267" s="21" t="s">
        <v>91</v>
      </c>
      <c r="F267" s="1" t="str">
        <f t="shared" si="13"/>
        <v>03</v>
      </c>
      <c r="G267" s="1" t="str">
        <f t="shared" si="14"/>
        <v>02</v>
      </c>
      <c r="H267" s="1" t="str">
        <f t="shared" si="15"/>
        <v>A0</v>
      </c>
      <c r="J267">
        <f t="shared" si="16"/>
        <v>3</v>
      </c>
      <c r="K267">
        <f t="shared" si="17"/>
        <v>2</v>
      </c>
      <c r="L267">
        <f t="shared" si="18"/>
        <v>160</v>
      </c>
      <c r="N267" s="35">
        <v>29</v>
      </c>
    </row>
    <row r="268" spans="1:14">
      <c r="A268">
        <v>264</v>
      </c>
      <c r="B268" s="20" t="s">
        <v>141</v>
      </c>
      <c r="C268" s="37" t="s">
        <v>4</v>
      </c>
      <c r="D268" s="21" t="s">
        <v>87</v>
      </c>
      <c r="F268" s="1" t="str">
        <f t="shared" si="13"/>
        <v>00</v>
      </c>
      <c r="G268" s="1" t="str">
        <f t="shared" si="14"/>
        <v>01</v>
      </c>
      <c r="H268" s="1" t="str">
        <f t="shared" si="15"/>
        <v>9F</v>
      </c>
      <c r="J268">
        <f t="shared" si="16"/>
        <v>0</v>
      </c>
      <c r="K268">
        <f t="shared" si="17"/>
        <v>1</v>
      </c>
      <c r="L268">
        <f t="shared" si="18"/>
        <v>159</v>
      </c>
      <c r="N268" s="35">
        <v>30</v>
      </c>
    </row>
    <row r="269" spans="1:14">
      <c r="A269">
        <v>265</v>
      </c>
      <c r="B269" s="20" t="s">
        <v>141</v>
      </c>
      <c r="C269" s="37" t="s">
        <v>4</v>
      </c>
      <c r="D269" s="21" t="s">
        <v>87</v>
      </c>
      <c r="F269" s="1" t="str">
        <f t="shared" si="13"/>
        <v>00</v>
      </c>
      <c r="G269" s="1" t="str">
        <f t="shared" si="14"/>
        <v>01</v>
      </c>
      <c r="H269" s="1" t="str">
        <f t="shared" si="15"/>
        <v>9F</v>
      </c>
      <c r="J269">
        <f t="shared" si="16"/>
        <v>0</v>
      </c>
      <c r="K269">
        <f t="shared" si="17"/>
        <v>1</v>
      </c>
      <c r="L269">
        <f t="shared" si="18"/>
        <v>159</v>
      </c>
      <c r="N269" s="35">
        <v>31</v>
      </c>
    </row>
    <row r="270" spans="1:14">
      <c r="A270">
        <v>266</v>
      </c>
      <c r="B270" s="20" t="s">
        <v>141</v>
      </c>
      <c r="C270" s="37" t="s">
        <v>4</v>
      </c>
      <c r="D270" s="21" t="s">
        <v>89</v>
      </c>
      <c r="F270" s="1" t="str">
        <f t="shared" si="13"/>
        <v>00</v>
      </c>
      <c r="G270" s="1" t="str">
        <f t="shared" si="14"/>
        <v>01</v>
      </c>
      <c r="H270" s="1" t="str">
        <f t="shared" si="15"/>
        <v>A5</v>
      </c>
      <c r="J270">
        <f t="shared" si="16"/>
        <v>0</v>
      </c>
      <c r="K270">
        <f t="shared" si="17"/>
        <v>1</v>
      </c>
      <c r="L270">
        <f t="shared" si="18"/>
        <v>165</v>
      </c>
      <c r="N270" s="35">
        <v>32</v>
      </c>
    </row>
    <row r="271" spans="1:14">
      <c r="A271">
        <v>267</v>
      </c>
      <c r="B271" s="20" t="s">
        <v>141</v>
      </c>
      <c r="C271" s="37" t="s">
        <v>1</v>
      </c>
      <c r="D271" s="21" t="s">
        <v>94</v>
      </c>
      <c r="F271" s="1" t="str">
        <f t="shared" si="13"/>
        <v>00</v>
      </c>
      <c r="G271" s="1" t="str">
        <f t="shared" si="14"/>
        <v>00</v>
      </c>
      <c r="H271" s="1" t="str">
        <f t="shared" si="15"/>
        <v>AC</v>
      </c>
      <c r="J271">
        <f t="shared" si="16"/>
        <v>0</v>
      </c>
      <c r="K271">
        <f t="shared" si="17"/>
        <v>0</v>
      </c>
      <c r="L271">
        <f t="shared" si="18"/>
        <v>172</v>
      </c>
      <c r="N271" s="35">
        <v>33</v>
      </c>
    </row>
    <row r="272" spans="1:14">
      <c r="A272">
        <v>268</v>
      </c>
      <c r="B272" s="20" t="s">
        <v>159</v>
      </c>
      <c r="C272" s="37" t="s">
        <v>1</v>
      </c>
      <c r="D272" s="21" t="s">
        <v>110</v>
      </c>
      <c r="F272" s="1" t="str">
        <f t="shared" si="13"/>
        <v>01</v>
      </c>
      <c r="G272" s="1" t="str">
        <f t="shared" si="14"/>
        <v>00</v>
      </c>
      <c r="H272" s="1" t="str">
        <f t="shared" si="15"/>
        <v>AE</v>
      </c>
      <c r="J272">
        <f t="shared" si="16"/>
        <v>1</v>
      </c>
      <c r="K272">
        <f t="shared" si="17"/>
        <v>0</v>
      </c>
      <c r="L272">
        <f t="shared" si="18"/>
        <v>174</v>
      </c>
      <c r="N272" s="35">
        <v>34</v>
      </c>
    </row>
    <row r="273" spans="1:14">
      <c r="A273">
        <v>269</v>
      </c>
      <c r="B273" s="20" t="s">
        <v>156</v>
      </c>
      <c r="C273" s="37" t="s">
        <v>5</v>
      </c>
      <c r="D273" s="21" t="s">
        <v>110</v>
      </c>
      <c r="F273" s="1" t="str">
        <f t="shared" si="13"/>
        <v>02</v>
      </c>
      <c r="G273" s="1" t="str">
        <f t="shared" si="14"/>
        <v>02</v>
      </c>
      <c r="H273" s="1" t="str">
        <f t="shared" si="15"/>
        <v>AE</v>
      </c>
      <c r="J273">
        <f t="shared" si="16"/>
        <v>2</v>
      </c>
      <c r="K273">
        <f t="shared" si="17"/>
        <v>2</v>
      </c>
      <c r="L273">
        <f t="shared" si="18"/>
        <v>174</v>
      </c>
      <c r="N273" s="35">
        <v>35</v>
      </c>
    </row>
    <row r="274" spans="1:14">
      <c r="A274">
        <v>270</v>
      </c>
      <c r="B274" s="20" t="s">
        <v>163</v>
      </c>
      <c r="C274" s="37" t="s">
        <v>4</v>
      </c>
      <c r="D274" s="21" t="s">
        <v>61</v>
      </c>
      <c r="F274" s="1" t="str">
        <f t="shared" si="13"/>
        <v>03</v>
      </c>
      <c r="G274" s="1" t="str">
        <f t="shared" si="14"/>
        <v>01</v>
      </c>
      <c r="H274" s="1" t="str">
        <f t="shared" si="15"/>
        <v>A7</v>
      </c>
      <c r="J274">
        <f t="shared" si="16"/>
        <v>3</v>
      </c>
      <c r="K274">
        <f t="shared" si="17"/>
        <v>1</v>
      </c>
      <c r="L274">
        <f t="shared" si="18"/>
        <v>167</v>
      </c>
      <c r="N274" s="35">
        <v>36</v>
      </c>
    </row>
    <row r="275" spans="1:14">
      <c r="A275">
        <v>271</v>
      </c>
      <c r="B275" s="20" t="s">
        <v>159</v>
      </c>
      <c r="C275" s="37" t="s">
        <v>1</v>
      </c>
      <c r="D275" s="21" t="s">
        <v>55</v>
      </c>
      <c r="F275" s="1" t="str">
        <f t="shared" si="13"/>
        <v>01</v>
      </c>
      <c r="G275" s="1" t="str">
        <f t="shared" si="14"/>
        <v>00</v>
      </c>
      <c r="H275" s="1" t="str">
        <f t="shared" si="15"/>
        <v>A4</v>
      </c>
      <c r="J275">
        <f t="shared" si="16"/>
        <v>1</v>
      </c>
      <c r="K275">
        <f t="shared" si="17"/>
        <v>0</v>
      </c>
      <c r="L275">
        <f t="shared" si="18"/>
        <v>164</v>
      </c>
      <c r="N275" s="35">
        <v>37</v>
      </c>
    </row>
    <row r="276" spans="1:14">
      <c r="A276">
        <v>272</v>
      </c>
      <c r="B276" s="20" t="s">
        <v>159</v>
      </c>
      <c r="C276" s="37" t="s">
        <v>1</v>
      </c>
      <c r="D276" s="21" t="s">
        <v>55</v>
      </c>
      <c r="F276" s="1" t="str">
        <f t="shared" si="13"/>
        <v>01</v>
      </c>
      <c r="G276" s="1" t="str">
        <f t="shared" si="14"/>
        <v>00</v>
      </c>
      <c r="H276" s="1" t="str">
        <f t="shared" si="15"/>
        <v>A4</v>
      </c>
      <c r="J276">
        <f t="shared" si="16"/>
        <v>1</v>
      </c>
      <c r="K276">
        <f t="shared" si="17"/>
        <v>0</v>
      </c>
      <c r="L276">
        <f t="shared" si="18"/>
        <v>164</v>
      </c>
      <c r="N276" s="35">
        <v>38</v>
      </c>
    </row>
    <row r="277" spans="1:14">
      <c r="A277">
        <v>273</v>
      </c>
      <c r="B277" s="20" t="s">
        <v>156</v>
      </c>
      <c r="C277" s="37" t="s">
        <v>1</v>
      </c>
      <c r="D277" s="21" t="s">
        <v>59</v>
      </c>
      <c r="F277" s="1" t="str">
        <f t="shared" si="13"/>
        <v>02</v>
      </c>
      <c r="G277" s="1" t="str">
        <f t="shared" si="14"/>
        <v>00</v>
      </c>
      <c r="H277" s="1" t="str">
        <f t="shared" si="15"/>
        <v>A6</v>
      </c>
      <c r="J277">
        <f t="shared" si="16"/>
        <v>2</v>
      </c>
      <c r="K277">
        <f t="shared" si="17"/>
        <v>0</v>
      </c>
      <c r="L277">
        <f t="shared" si="18"/>
        <v>166</v>
      </c>
      <c r="N277" s="35">
        <v>39</v>
      </c>
    </row>
    <row r="278" spans="1:14">
      <c r="A278">
        <v>274</v>
      </c>
      <c r="B278" s="20" t="s">
        <v>156</v>
      </c>
      <c r="C278" s="37" t="s">
        <v>1</v>
      </c>
      <c r="D278" s="21" t="s">
        <v>59</v>
      </c>
      <c r="F278" s="1" t="str">
        <f t="shared" si="13"/>
        <v>02</v>
      </c>
      <c r="G278" s="1" t="str">
        <f t="shared" si="14"/>
        <v>00</v>
      </c>
      <c r="H278" s="1" t="str">
        <f t="shared" si="15"/>
        <v>A6</v>
      </c>
      <c r="J278">
        <f t="shared" si="16"/>
        <v>2</v>
      </c>
      <c r="K278">
        <f t="shared" si="17"/>
        <v>0</v>
      </c>
      <c r="L278">
        <f t="shared" si="18"/>
        <v>166</v>
      </c>
      <c r="N278" s="35">
        <v>40</v>
      </c>
    </row>
    <row r="279" spans="1:14">
      <c r="A279">
        <v>275</v>
      </c>
      <c r="B279" s="20" t="s">
        <v>156</v>
      </c>
      <c r="C279" s="37" t="s">
        <v>1</v>
      </c>
      <c r="D279" s="21" t="s">
        <v>59</v>
      </c>
      <c r="F279" s="1" t="str">
        <f t="shared" si="13"/>
        <v>02</v>
      </c>
      <c r="G279" s="1" t="str">
        <f t="shared" si="14"/>
        <v>00</v>
      </c>
      <c r="H279" s="1" t="str">
        <f t="shared" si="15"/>
        <v>A6</v>
      </c>
      <c r="J279">
        <f t="shared" si="16"/>
        <v>2</v>
      </c>
      <c r="K279">
        <f t="shared" si="17"/>
        <v>0</v>
      </c>
      <c r="L279">
        <f t="shared" si="18"/>
        <v>166</v>
      </c>
      <c r="N279" s="35">
        <v>41</v>
      </c>
    </row>
    <row r="280" spans="1:14">
      <c r="A280">
        <v>276</v>
      </c>
      <c r="B280" s="20" t="s">
        <v>141</v>
      </c>
      <c r="C280" s="37" t="s">
        <v>1</v>
      </c>
      <c r="D280" s="21" t="s">
        <v>59</v>
      </c>
      <c r="F280" s="1" t="str">
        <f t="shared" si="13"/>
        <v>00</v>
      </c>
      <c r="G280" s="1" t="str">
        <f t="shared" si="14"/>
        <v>00</v>
      </c>
      <c r="H280" s="1" t="str">
        <f t="shared" si="15"/>
        <v>A6</v>
      </c>
      <c r="J280">
        <f t="shared" si="16"/>
        <v>0</v>
      </c>
      <c r="K280">
        <f t="shared" si="17"/>
        <v>0</v>
      </c>
      <c r="L280">
        <f t="shared" si="18"/>
        <v>166</v>
      </c>
      <c r="N280" s="35">
        <v>42</v>
      </c>
    </row>
    <row r="281" spans="1:14">
      <c r="A281">
        <v>277</v>
      </c>
      <c r="B281" s="20" t="s">
        <v>141</v>
      </c>
      <c r="C281" s="37" t="s">
        <v>1</v>
      </c>
      <c r="D281" s="21" t="s">
        <v>59</v>
      </c>
      <c r="F281" s="1" t="str">
        <f t="shared" si="13"/>
        <v>00</v>
      </c>
      <c r="G281" s="1" t="str">
        <f t="shared" si="14"/>
        <v>00</v>
      </c>
      <c r="H281" s="1" t="str">
        <f t="shared" si="15"/>
        <v>A6</v>
      </c>
      <c r="J281">
        <f t="shared" si="16"/>
        <v>0</v>
      </c>
      <c r="K281">
        <f t="shared" si="17"/>
        <v>0</v>
      </c>
      <c r="L281">
        <f t="shared" si="18"/>
        <v>166</v>
      </c>
      <c r="N281" s="35">
        <v>43</v>
      </c>
    </row>
    <row r="282" spans="1:14">
      <c r="A282">
        <v>278</v>
      </c>
      <c r="B282" s="20" t="s">
        <v>159</v>
      </c>
      <c r="C282" s="37" t="s">
        <v>1</v>
      </c>
      <c r="D282" s="21" t="s">
        <v>55</v>
      </c>
      <c r="F282" s="1" t="str">
        <f t="shared" si="13"/>
        <v>01</v>
      </c>
      <c r="G282" s="1" t="str">
        <f t="shared" si="14"/>
        <v>00</v>
      </c>
      <c r="H282" s="1" t="str">
        <f t="shared" si="15"/>
        <v>A4</v>
      </c>
      <c r="J282">
        <f t="shared" si="16"/>
        <v>1</v>
      </c>
      <c r="K282">
        <f t="shared" si="17"/>
        <v>0</v>
      </c>
      <c r="L282">
        <f t="shared" si="18"/>
        <v>164</v>
      </c>
      <c r="N282" s="35">
        <v>44</v>
      </c>
    </row>
    <row r="283" spans="1:14">
      <c r="A283">
        <v>279</v>
      </c>
      <c r="B283" s="20" t="s">
        <v>141</v>
      </c>
      <c r="C283" s="37" t="s">
        <v>1</v>
      </c>
      <c r="D283" s="21" t="s">
        <v>91</v>
      </c>
      <c r="F283" s="1" t="str">
        <f t="shared" si="13"/>
        <v>00</v>
      </c>
      <c r="G283" s="1" t="str">
        <f t="shared" si="14"/>
        <v>00</v>
      </c>
      <c r="H283" s="1" t="str">
        <f t="shared" si="15"/>
        <v>A0</v>
      </c>
      <c r="J283">
        <f t="shared" si="16"/>
        <v>0</v>
      </c>
      <c r="K283">
        <f t="shared" si="17"/>
        <v>0</v>
      </c>
      <c r="L283">
        <f t="shared" si="18"/>
        <v>160</v>
      </c>
      <c r="N283" s="35">
        <v>45</v>
      </c>
    </row>
    <row r="284" spans="1:14">
      <c r="A284">
        <v>280</v>
      </c>
      <c r="B284" s="20" t="s">
        <v>141</v>
      </c>
      <c r="C284" s="37" t="s">
        <v>4</v>
      </c>
      <c r="D284" s="21" t="s">
        <v>47</v>
      </c>
      <c r="F284" s="1" t="str">
        <f t="shared" si="13"/>
        <v>00</v>
      </c>
      <c r="G284" s="1" t="str">
        <f t="shared" si="14"/>
        <v>01</v>
      </c>
      <c r="H284" s="1" t="str">
        <f t="shared" si="15"/>
        <v>9B</v>
      </c>
      <c r="J284">
        <f t="shared" si="16"/>
        <v>0</v>
      </c>
      <c r="K284">
        <f t="shared" si="17"/>
        <v>1</v>
      </c>
      <c r="L284">
        <f t="shared" si="18"/>
        <v>155</v>
      </c>
      <c r="N284" s="35">
        <v>46</v>
      </c>
    </row>
    <row r="285" spans="1:14">
      <c r="A285">
        <v>281</v>
      </c>
      <c r="B285" s="20" t="s">
        <v>159</v>
      </c>
      <c r="C285" s="37" t="s">
        <v>5</v>
      </c>
      <c r="D285" s="21" t="s">
        <v>50</v>
      </c>
      <c r="F285" s="1" t="str">
        <f t="shared" si="13"/>
        <v>01</v>
      </c>
      <c r="G285" s="1" t="str">
        <f t="shared" si="14"/>
        <v>02</v>
      </c>
      <c r="H285" s="1" t="str">
        <f t="shared" si="15"/>
        <v>9A</v>
      </c>
      <c r="J285">
        <f t="shared" si="16"/>
        <v>1</v>
      </c>
      <c r="K285">
        <f t="shared" si="17"/>
        <v>2</v>
      </c>
      <c r="L285">
        <f t="shared" si="18"/>
        <v>154</v>
      </c>
      <c r="N285" s="35">
        <v>47</v>
      </c>
    </row>
    <row r="286" spans="1:14">
      <c r="A286">
        <v>282</v>
      </c>
      <c r="B286" s="20" t="s">
        <v>156</v>
      </c>
      <c r="C286" s="37" t="s">
        <v>4</v>
      </c>
      <c r="D286" s="21" t="s">
        <v>89</v>
      </c>
      <c r="F286" s="1" t="str">
        <f t="shared" si="13"/>
        <v>02</v>
      </c>
      <c r="G286" s="1" t="str">
        <f t="shared" si="14"/>
        <v>01</v>
      </c>
      <c r="H286" s="1" t="str">
        <f t="shared" si="15"/>
        <v>A5</v>
      </c>
      <c r="J286">
        <f t="shared" si="16"/>
        <v>2</v>
      </c>
      <c r="K286">
        <f t="shared" si="17"/>
        <v>1</v>
      </c>
      <c r="L286">
        <f t="shared" si="18"/>
        <v>165</v>
      </c>
      <c r="N286" s="35">
        <v>48</v>
      </c>
    </row>
    <row r="287" spans="1:14">
      <c r="A287">
        <v>283</v>
      </c>
      <c r="B287" s="20" t="s">
        <v>159</v>
      </c>
      <c r="C287" s="37" t="s">
        <v>4</v>
      </c>
      <c r="D287" s="21" t="s">
        <v>72</v>
      </c>
      <c r="F287" s="1" t="str">
        <f t="shared" si="13"/>
        <v>01</v>
      </c>
      <c r="G287" s="1" t="str">
        <f t="shared" si="14"/>
        <v>01</v>
      </c>
      <c r="H287" s="1" t="str">
        <f t="shared" si="15"/>
        <v>C3</v>
      </c>
      <c r="J287">
        <f t="shared" si="16"/>
        <v>1</v>
      </c>
      <c r="K287">
        <f t="shared" si="17"/>
        <v>1</v>
      </c>
      <c r="L287">
        <f t="shared" si="18"/>
        <v>195</v>
      </c>
      <c r="N287" s="35">
        <v>49</v>
      </c>
    </row>
    <row r="288" spans="1:14">
      <c r="A288">
        <v>284</v>
      </c>
      <c r="B288" s="20" t="s">
        <v>163</v>
      </c>
      <c r="C288" s="37" t="s">
        <v>167</v>
      </c>
      <c r="D288" s="21" t="s">
        <v>239</v>
      </c>
      <c r="F288" s="1" t="str">
        <f t="shared" si="13"/>
        <v>03</v>
      </c>
      <c r="G288" s="1" t="str">
        <f t="shared" si="14"/>
        <v>04</v>
      </c>
      <c r="H288" s="1" t="str">
        <f t="shared" si="15"/>
        <v>EE</v>
      </c>
      <c r="J288">
        <f t="shared" si="16"/>
        <v>3</v>
      </c>
      <c r="K288">
        <f t="shared" si="17"/>
        <v>4</v>
      </c>
      <c r="L288">
        <f t="shared" si="18"/>
        <v>238</v>
      </c>
      <c r="N288" s="35">
        <v>50</v>
      </c>
    </row>
    <row r="289" spans="1:14">
      <c r="A289">
        <v>285</v>
      </c>
      <c r="B289" s="20" t="s">
        <v>240</v>
      </c>
      <c r="C289" s="37" t="s">
        <v>1</v>
      </c>
      <c r="D289" s="21" t="s">
        <v>199</v>
      </c>
      <c r="F289" s="1" t="str">
        <f t="shared" si="13"/>
        <v>05</v>
      </c>
      <c r="G289" s="1" t="str">
        <f t="shared" si="14"/>
        <v>00</v>
      </c>
      <c r="H289" s="1" t="str">
        <f t="shared" si="15"/>
        <v>F5</v>
      </c>
      <c r="J289">
        <f t="shared" si="16"/>
        <v>5</v>
      </c>
      <c r="K289">
        <f t="shared" si="17"/>
        <v>0</v>
      </c>
      <c r="L289">
        <f t="shared" si="18"/>
        <v>245</v>
      </c>
      <c r="N289" s="35">
        <v>51</v>
      </c>
    </row>
    <row r="290" spans="1:14">
      <c r="A290">
        <v>286</v>
      </c>
      <c r="B290" s="20" t="s">
        <v>156</v>
      </c>
      <c r="C290" s="37" t="s">
        <v>1</v>
      </c>
      <c r="D290" s="21" t="s">
        <v>2</v>
      </c>
      <c r="F290" s="1" t="str">
        <f t="shared" si="13"/>
        <v>02</v>
      </c>
      <c r="G290" s="1" t="str">
        <f t="shared" si="14"/>
        <v>00</v>
      </c>
      <c r="H290" s="1" t="str">
        <f t="shared" si="15"/>
        <v>B0</v>
      </c>
      <c r="J290">
        <f t="shared" si="16"/>
        <v>2</v>
      </c>
      <c r="K290">
        <f t="shared" si="17"/>
        <v>0</v>
      </c>
      <c r="L290">
        <f t="shared" si="18"/>
        <v>176</v>
      </c>
      <c r="N290" s="35">
        <v>52</v>
      </c>
    </row>
    <row r="291" spans="1:14">
      <c r="A291">
        <v>287</v>
      </c>
      <c r="B291" s="20" t="s">
        <v>141</v>
      </c>
      <c r="C291" s="37" t="s">
        <v>5</v>
      </c>
      <c r="D291" s="21" t="s">
        <v>31</v>
      </c>
      <c r="F291" s="1" t="str">
        <f t="shared" si="13"/>
        <v>00</v>
      </c>
      <c r="G291" s="1" t="str">
        <f t="shared" si="14"/>
        <v>02</v>
      </c>
      <c r="H291" s="1" t="str">
        <f t="shared" si="15"/>
        <v>50</v>
      </c>
      <c r="J291">
        <f t="shared" si="16"/>
        <v>0</v>
      </c>
      <c r="K291">
        <f t="shared" si="17"/>
        <v>2</v>
      </c>
      <c r="L291">
        <f t="shared" si="18"/>
        <v>80</v>
      </c>
      <c r="N291" s="35">
        <v>53</v>
      </c>
    </row>
    <row r="292" spans="1:14">
      <c r="A292">
        <v>288</v>
      </c>
      <c r="B292" s="20" t="s">
        <v>163</v>
      </c>
      <c r="C292" s="37" t="s">
        <v>5</v>
      </c>
      <c r="D292" s="21" t="s">
        <v>10</v>
      </c>
      <c r="F292" s="1" t="str">
        <f t="shared" si="13"/>
        <v>03</v>
      </c>
      <c r="G292" s="1" t="str">
        <f t="shared" si="14"/>
        <v>02</v>
      </c>
      <c r="H292" s="1" t="str">
        <f t="shared" si="15"/>
        <v>0C</v>
      </c>
      <c r="J292">
        <f t="shared" si="16"/>
        <v>3</v>
      </c>
      <c r="K292">
        <f t="shared" si="17"/>
        <v>2</v>
      </c>
      <c r="L292">
        <f t="shared" si="18"/>
        <v>12</v>
      </c>
      <c r="N292" s="35">
        <v>54</v>
      </c>
    </row>
    <row r="293" spans="1:14">
      <c r="A293">
        <v>289</v>
      </c>
      <c r="B293" s="20" t="s">
        <v>141</v>
      </c>
      <c r="C293" s="37" t="s">
        <v>5</v>
      </c>
      <c r="D293" s="21" t="s">
        <v>8</v>
      </c>
      <c r="F293" s="1" t="str">
        <f t="shared" si="13"/>
        <v>00</v>
      </c>
      <c r="G293" s="1" t="str">
        <f t="shared" si="14"/>
        <v>02</v>
      </c>
      <c r="H293" s="1" t="str">
        <f t="shared" si="15"/>
        <v>07</v>
      </c>
      <c r="J293">
        <f t="shared" si="16"/>
        <v>0</v>
      </c>
      <c r="K293">
        <f t="shared" si="17"/>
        <v>2</v>
      </c>
      <c r="L293">
        <f t="shared" si="18"/>
        <v>7</v>
      </c>
      <c r="N293" s="35">
        <v>55</v>
      </c>
    </row>
    <row r="294" spans="1:14">
      <c r="A294">
        <v>290</v>
      </c>
      <c r="B294" s="20" t="s">
        <v>141</v>
      </c>
      <c r="C294" s="37" t="s">
        <v>1</v>
      </c>
      <c r="D294" s="21" t="s">
        <v>197</v>
      </c>
      <c r="F294" s="1" t="str">
        <f t="shared" si="13"/>
        <v>00</v>
      </c>
      <c r="G294" s="1" t="str">
        <f t="shared" si="14"/>
        <v>00</v>
      </c>
      <c r="H294" s="1" t="str">
        <f t="shared" si="15"/>
        <v>40</v>
      </c>
      <c r="J294">
        <f t="shared" si="16"/>
        <v>0</v>
      </c>
      <c r="K294">
        <f t="shared" si="17"/>
        <v>0</v>
      </c>
      <c r="L294">
        <f t="shared" si="18"/>
        <v>64</v>
      </c>
      <c r="N294" s="35">
        <v>56</v>
      </c>
    </row>
    <row r="295" spans="1:14">
      <c r="A295">
        <v>291</v>
      </c>
      <c r="B295" s="20" t="s">
        <v>163</v>
      </c>
      <c r="C295" s="37" t="s">
        <v>5</v>
      </c>
      <c r="D295" s="21" t="s">
        <v>43</v>
      </c>
      <c r="F295" s="1" t="str">
        <f t="shared" si="13"/>
        <v>03</v>
      </c>
      <c r="G295" s="1" t="str">
        <f t="shared" si="14"/>
        <v>02</v>
      </c>
      <c r="H295" s="1" t="str">
        <f t="shared" si="15"/>
        <v>94</v>
      </c>
      <c r="J295">
        <f t="shared" si="16"/>
        <v>3</v>
      </c>
      <c r="K295">
        <f t="shared" si="17"/>
        <v>2</v>
      </c>
      <c r="L295">
        <f t="shared" si="18"/>
        <v>148</v>
      </c>
      <c r="N295" s="35">
        <v>57</v>
      </c>
    </row>
    <row r="296" spans="1:14">
      <c r="A296">
        <v>292</v>
      </c>
      <c r="B296" s="20" t="s">
        <v>159</v>
      </c>
      <c r="C296" s="37" t="s">
        <v>1</v>
      </c>
      <c r="D296" s="21" t="s">
        <v>198</v>
      </c>
      <c r="F296" s="1" t="str">
        <f t="shared" si="13"/>
        <v>01</v>
      </c>
      <c r="G296" s="1" t="str">
        <f t="shared" si="14"/>
        <v>00</v>
      </c>
      <c r="H296" s="1" t="str">
        <f t="shared" si="15"/>
        <v>D4</v>
      </c>
      <c r="J296">
        <f t="shared" si="16"/>
        <v>1</v>
      </c>
      <c r="K296">
        <f t="shared" si="17"/>
        <v>0</v>
      </c>
      <c r="L296">
        <f t="shared" si="18"/>
        <v>212</v>
      </c>
      <c r="N296" s="35">
        <v>58</v>
      </c>
    </row>
    <row r="297" spans="1:14">
      <c r="A297">
        <v>293</v>
      </c>
      <c r="B297" s="20" t="s">
        <v>163</v>
      </c>
      <c r="C297" s="37" t="s">
        <v>7</v>
      </c>
      <c r="D297" s="21" t="s">
        <v>241</v>
      </c>
      <c r="F297" s="1" t="str">
        <f t="shared" si="13"/>
        <v>03</v>
      </c>
      <c r="G297" s="1" t="str">
        <f t="shared" si="14"/>
        <v>06</v>
      </c>
      <c r="H297" s="1" t="str">
        <f t="shared" si="15"/>
        <v>DD</v>
      </c>
      <c r="J297">
        <f t="shared" si="16"/>
        <v>3</v>
      </c>
      <c r="K297">
        <f t="shared" si="17"/>
        <v>6</v>
      </c>
      <c r="L297">
        <f t="shared" si="18"/>
        <v>221</v>
      </c>
      <c r="N297" s="35">
        <v>59</v>
      </c>
    </row>
    <row r="298" spans="1:14">
      <c r="A298">
        <v>294</v>
      </c>
      <c r="B298" s="20" t="s">
        <v>240</v>
      </c>
      <c r="C298" s="37" t="s">
        <v>1</v>
      </c>
      <c r="D298" s="21" t="s">
        <v>242</v>
      </c>
      <c r="F298" s="1" t="str">
        <f t="shared" si="13"/>
        <v>05</v>
      </c>
      <c r="G298" s="1" t="str">
        <f t="shared" si="14"/>
        <v>00</v>
      </c>
      <c r="H298" s="1" t="str">
        <f t="shared" si="15"/>
        <v>D8</v>
      </c>
      <c r="J298">
        <f t="shared" si="16"/>
        <v>5</v>
      </c>
      <c r="K298">
        <f t="shared" si="17"/>
        <v>0</v>
      </c>
      <c r="L298">
        <f t="shared" si="18"/>
        <v>216</v>
      </c>
      <c r="N298" s="35">
        <v>60</v>
      </c>
    </row>
    <row r="299" spans="1:14">
      <c r="A299">
        <v>295</v>
      </c>
      <c r="B299" s="20" t="s">
        <v>163</v>
      </c>
      <c r="C299" s="37" t="s">
        <v>5</v>
      </c>
      <c r="D299" s="21" t="s">
        <v>178</v>
      </c>
      <c r="F299" s="1" t="str">
        <f t="shared" si="13"/>
        <v>03</v>
      </c>
      <c r="G299" s="1" t="str">
        <f t="shared" si="14"/>
        <v>02</v>
      </c>
      <c r="H299" s="1" t="str">
        <f t="shared" si="15"/>
        <v>C4</v>
      </c>
      <c r="J299">
        <f t="shared" si="16"/>
        <v>3</v>
      </c>
      <c r="K299">
        <f t="shared" si="17"/>
        <v>2</v>
      </c>
      <c r="L299">
        <f t="shared" si="18"/>
        <v>196</v>
      </c>
      <c r="N299" s="35">
        <v>61</v>
      </c>
    </row>
    <row r="300" spans="1:14">
      <c r="A300">
        <v>296</v>
      </c>
      <c r="B300" s="20" t="s">
        <v>141</v>
      </c>
      <c r="C300" s="37" t="s">
        <v>1</v>
      </c>
      <c r="D300" s="21" t="s">
        <v>65</v>
      </c>
      <c r="F300" s="1" t="str">
        <f t="shared" si="13"/>
        <v>00</v>
      </c>
      <c r="G300" s="1" t="str">
        <f t="shared" si="14"/>
        <v>00</v>
      </c>
      <c r="H300" s="1" t="str">
        <f t="shared" si="15"/>
        <v>B2</v>
      </c>
      <c r="J300">
        <f t="shared" si="16"/>
        <v>0</v>
      </c>
      <c r="K300">
        <f t="shared" si="17"/>
        <v>0</v>
      </c>
      <c r="L300">
        <f t="shared" si="18"/>
        <v>178</v>
      </c>
      <c r="N300" s="35">
        <v>62</v>
      </c>
    </row>
    <row r="301" spans="1:14">
      <c r="A301">
        <v>297</v>
      </c>
      <c r="B301" s="20" t="s">
        <v>141</v>
      </c>
      <c r="C301" s="37" t="s">
        <v>1</v>
      </c>
      <c r="D301" s="21" t="s">
        <v>55</v>
      </c>
      <c r="F301" s="1" t="str">
        <f t="shared" si="13"/>
        <v>00</v>
      </c>
      <c r="G301" s="1" t="str">
        <f t="shared" si="14"/>
        <v>00</v>
      </c>
      <c r="H301" s="1" t="str">
        <f t="shared" si="15"/>
        <v>A4</v>
      </c>
      <c r="J301">
        <f t="shared" si="16"/>
        <v>0</v>
      </c>
      <c r="K301">
        <f t="shared" si="17"/>
        <v>0</v>
      </c>
      <c r="L301">
        <f t="shared" si="18"/>
        <v>164</v>
      </c>
      <c r="N301" s="35">
        <v>63</v>
      </c>
    </row>
    <row r="302" spans="1:14">
      <c r="A302">
        <v>298</v>
      </c>
      <c r="B302" s="20" t="s">
        <v>141</v>
      </c>
      <c r="C302" s="37" t="s">
        <v>1</v>
      </c>
      <c r="D302" s="21" t="s">
        <v>161</v>
      </c>
      <c r="F302" s="1" t="str">
        <f t="shared" si="13"/>
        <v>00</v>
      </c>
      <c r="G302" s="1" t="str">
        <f t="shared" si="14"/>
        <v>00</v>
      </c>
      <c r="H302" s="1" t="str">
        <f t="shared" si="15"/>
        <v>96</v>
      </c>
      <c r="J302">
        <f t="shared" si="16"/>
        <v>0</v>
      </c>
      <c r="K302">
        <f t="shared" si="17"/>
        <v>0</v>
      </c>
      <c r="L302">
        <f t="shared" si="18"/>
        <v>150</v>
      </c>
      <c r="N302" s="35">
        <v>64</v>
      </c>
    </row>
    <row r="303" spans="1:14">
      <c r="A303">
        <v>299</v>
      </c>
      <c r="B303" s="20" t="s">
        <v>156</v>
      </c>
      <c r="C303" s="37" t="s">
        <v>1</v>
      </c>
      <c r="D303" s="21" t="s">
        <v>107</v>
      </c>
      <c r="F303" s="1" t="str">
        <f t="shared" si="13"/>
        <v>02</v>
      </c>
      <c r="G303" s="1" t="str">
        <f t="shared" si="14"/>
        <v>00</v>
      </c>
      <c r="H303" s="1" t="str">
        <f t="shared" si="15"/>
        <v>99</v>
      </c>
      <c r="J303">
        <f t="shared" si="16"/>
        <v>2</v>
      </c>
      <c r="K303">
        <f t="shared" si="17"/>
        <v>0</v>
      </c>
      <c r="L303">
        <f t="shared" si="18"/>
        <v>153</v>
      </c>
      <c r="N303" s="35">
        <v>65</v>
      </c>
    </row>
    <row r="304" spans="1:14">
      <c r="A304">
        <v>300</v>
      </c>
      <c r="B304" s="20" t="s">
        <v>163</v>
      </c>
      <c r="C304" s="37" t="s">
        <v>1</v>
      </c>
      <c r="D304" s="21" t="s">
        <v>115</v>
      </c>
      <c r="F304" s="1" t="str">
        <f t="shared" si="13"/>
        <v>03</v>
      </c>
      <c r="G304" s="1" t="str">
        <f t="shared" si="14"/>
        <v>00</v>
      </c>
      <c r="H304" s="1" t="str">
        <f t="shared" si="15"/>
        <v>9C</v>
      </c>
      <c r="J304">
        <f t="shared" si="16"/>
        <v>3</v>
      </c>
      <c r="K304">
        <f t="shared" si="17"/>
        <v>0</v>
      </c>
      <c r="L304">
        <f t="shared" si="18"/>
        <v>156</v>
      </c>
      <c r="N304" s="35">
        <v>66</v>
      </c>
    </row>
    <row r="305" spans="1:14">
      <c r="A305">
        <v>301</v>
      </c>
      <c r="B305" s="20" t="s">
        <v>141</v>
      </c>
      <c r="C305" s="37" t="s">
        <v>1</v>
      </c>
      <c r="D305" s="21" t="s">
        <v>65</v>
      </c>
      <c r="F305" s="1" t="str">
        <f t="shared" si="13"/>
        <v>00</v>
      </c>
      <c r="G305" s="1" t="str">
        <f t="shared" si="14"/>
        <v>00</v>
      </c>
      <c r="H305" s="1" t="str">
        <f t="shared" si="15"/>
        <v>B2</v>
      </c>
      <c r="J305">
        <f t="shared" si="16"/>
        <v>0</v>
      </c>
      <c r="K305">
        <f t="shared" si="17"/>
        <v>0</v>
      </c>
      <c r="L305">
        <f t="shared" si="18"/>
        <v>178</v>
      </c>
      <c r="N305" s="35">
        <v>67</v>
      </c>
    </row>
    <row r="306" spans="1:14">
      <c r="A306">
        <v>302</v>
      </c>
      <c r="B306" s="20" t="s">
        <v>141</v>
      </c>
      <c r="C306" s="37" t="s">
        <v>1</v>
      </c>
      <c r="D306" s="21" t="s">
        <v>55</v>
      </c>
      <c r="F306" s="1" t="str">
        <f t="shared" si="13"/>
        <v>00</v>
      </c>
      <c r="G306" s="1" t="str">
        <f t="shared" si="14"/>
        <v>00</v>
      </c>
      <c r="H306" s="1" t="str">
        <f t="shared" si="15"/>
        <v>A4</v>
      </c>
      <c r="J306">
        <f t="shared" si="16"/>
        <v>0</v>
      </c>
      <c r="K306">
        <f t="shared" si="17"/>
        <v>0</v>
      </c>
      <c r="L306">
        <f t="shared" si="18"/>
        <v>164</v>
      </c>
      <c r="N306" s="35">
        <v>68</v>
      </c>
    </row>
    <row r="307" spans="1:14">
      <c r="A307">
        <v>303</v>
      </c>
      <c r="B307" s="20" t="s">
        <v>141</v>
      </c>
      <c r="C307" s="37" t="s">
        <v>1</v>
      </c>
      <c r="D307" s="21" t="s">
        <v>161</v>
      </c>
      <c r="F307" s="1" t="str">
        <f t="shared" si="13"/>
        <v>00</v>
      </c>
      <c r="G307" s="1" t="str">
        <f t="shared" si="14"/>
        <v>00</v>
      </c>
      <c r="H307" s="1" t="str">
        <f t="shared" si="15"/>
        <v>96</v>
      </c>
      <c r="J307">
        <f t="shared" si="16"/>
        <v>0</v>
      </c>
      <c r="K307">
        <f t="shared" si="17"/>
        <v>0</v>
      </c>
      <c r="L307">
        <f t="shared" si="18"/>
        <v>150</v>
      </c>
      <c r="N307" s="35">
        <v>69</v>
      </c>
    </row>
    <row r="308" spans="1:14">
      <c r="A308">
        <v>304</v>
      </c>
      <c r="B308" s="20" t="s">
        <v>156</v>
      </c>
      <c r="C308" s="37" t="s">
        <v>1</v>
      </c>
      <c r="D308" s="21" t="s">
        <v>107</v>
      </c>
      <c r="F308" s="1" t="str">
        <f t="shared" si="13"/>
        <v>02</v>
      </c>
      <c r="G308" s="1" t="str">
        <f t="shared" si="14"/>
        <v>00</v>
      </c>
      <c r="H308" s="1" t="str">
        <f t="shared" si="15"/>
        <v>99</v>
      </c>
      <c r="J308">
        <f t="shared" si="16"/>
        <v>2</v>
      </c>
      <c r="K308">
        <f t="shared" si="17"/>
        <v>0</v>
      </c>
      <c r="L308">
        <f t="shared" si="18"/>
        <v>153</v>
      </c>
      <c r="N308" s="35">
        <v>70</v>
      </c>
    </row>
    <row r="309" spans="1:14" ht="15" thickBot="1">
      <c r="A309">
        <v>305</v>
      </c>
      <c r="B309" s="22" t="s">
        <v>163</v>
      </c>
      <c r="C309" s="23" t="s">
        <v>1</v>
      </c>
      <c r="D309" s="24" t="s">
        <v>115</v>
      </c>
      <c r="F309" s="1" t="str">
        <f t="shared" si="13"/>
        <v>03</v>
      </c>
      <c r="G309" s="1" t="str">
        <f t="shared" si="14"/>
        <v>00</v>
      </c>
      <c r="H309" s="1" t="str">
        <f t="shared" si="15"/>
        <v>9C</v>
      </c>
      <c r="J309">
        <f t="shared" si="16"/>
        <v>3</v>
      </c>
      <c r="K309">
        <f t="shared" si="17"/>
        <v>0</v>
      </c>
      <c r="L309">
        <f t="shared" si="18"/>
        <v>156</v>
      </c>
      <c r="N309" s="35">
        <v>71</v>
      </c>
    </row>
  </sheetData>
  <mergeCells count="1">
    <mergeCell ref="B1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53"/>
  <sheetViews>
    <sheetView zoomScale="40" zoomScaleNormal="40" workbookViewId="0">
      <selection activeCell="AH97" sqref="AH97"/>
    </sheetView>
  </sheetViews>
  <sheetFormatPr baseColWidth="10" defaultColWidth="11.5" defaultRowHeight="14.25"/>
  <cols>
    <col min="1" max="200" width="4.5" style="13" customWidth="1"/>
    <col min="201" max="201" width="5.25" style="13" customWidth="1"/>
    <col min="202" max="16384" width="11.5" style="13"/>
  </cols>
  <sheetData>
    <row r="1" spans="1:200">
      <c r="A1" s="13">
        <v>1</v>
      </c>
      <c r="B1" s="13">
        <v>2</v>
      </c>
      <c r="C1" s="13">
        <v>3</v>
      </c>
      <c r="D1" s="13">
        <v>4</v>
      </c>
      <c r="E1" s="13">
        <v>5</v>
      </c>
      <c r="F1" s="13">
        <v>6</v>
      </c>
      <c r="G1" s="13">
        <v>7</v>
      </c>
      <c r="H1" s="13">
        <v>8</v>
      </c>
      <c r="I1" s="13">
        <v>9</v>
      </c>
      <c r="J1" s="13">
        <v>10</v>
      </c>
      <c r="K1" s="13">
        <v>11</v>
      </c>
      <c r="L1" s="13">
        <v>12</v>
      </c>
      <c r="M1" s="13">
        <v>13</v>
      </c>
      <c r="N1" s="13">
        <v>14</v>
      </c>
      <c r="O1" s="13">
        <v>15</v>
      </c>
      <c r="P1" s="13">
        <v>16</v>
      </c>
      <c r="Q1" s="13">
        <v>17</v>
      </c>
      <c r="R1" s="13">
        <v>18</v>
      </c>
      <c r="S1" s="13">
        <v>19</v>
      </c>
      <c r="T1" s="13">
        <v>20</v>
      </c>
      <c r="U1" s="13">
        <v>21</v>
      </c>
      <c r="V1" s="13">
        <v>22</v>
      </c>
      <c r="W1" s="13">
        <v>23</v>
      </c>
      <c r="X1" s="13">
        <v>24</v>
      </c>
      <c r="Y1" s="13">
        <v>25</v>
      </c>
      <c r="Z1" s="13">
        <v>26</v>
      </c>
      <c r="AA1" s="13">
        <v>27</v>
      </c>
      <c r="AB1" s="13">
        <v>28</v>
      </c>
      <c r="AC1" s="13">
        <v>29</v>
      </c>
      <c r="AD1" s="13">
        <v>30</v>
      </c>
      <c r="AE1" s="13">
        <v>31</v>
      </c>
      <c r="AF1" s="13">
        <v>32</v>
      </c>
      <c r="AG1" s="13">
        <v>33</v>
      </c>
      <c r="AH1" s="13">
        <v>34</v>
      </c>
      <c r="AI1" s="13">
        <v>35</v>
      </c>
      <c r="AJ1" s="13">
        <v>36</v>
      </c>
      <c r="AK1" s="13">
        <v>37</v>
      </c>
      <c r="AL1" s="13">
        <v>38</v>
      </c>
      <c r="AM1" s="13">
        <v>39</v>
      </c>
      <c r="AN1" s="13">
        <v>40</v>
      </c>
      <c r="AO1" s="13">
        <v>41</v>
      </c>
      <c r="AP1" s="13">
        <v>42</v>
      </c>
      <c r="AQ1" s="13">
        <v>43</v>
      </c>
      <c r="AR1" s="13">
        <v>44</v>
      </c>
      <c r="AS1" s="13">
        <v>45</v>
      </c>
      <c r="AT1" s="13">
        <v>46</v>
      </c>
      <c r="AU1" s="13">
        <v>47</v>
      </c>
      <c r="AV1" s="13">
        <v>48</v>
      </c>
      <c r="AW1" s="13">
        <v>49</v>
      </c>
      <c r="AX1" s="13">
        <v>50</v>
      </c>
      <c r="AY1" s="13">
        <v>51</v>
      </c>
      <c r="AZ1" s="13">
        <v>52</v>
      </c>
      <c r="BA1" s="13">
        <v>53</v>
      </c>
      <c r="BB1" s="13">
        <v>54</v>
      </c>
      <c r="BC1" s="13">
        <v>55</v>
      </c>
      <c r="BD1" s="13">
        <v>56</v>
      </c>
      <c r="BE1" s="13">
        <v>57</v>
      </c>
      <c r="BF1" s="13">
        <v>58</v>
      </c>
      <c r="BG1" s="13">
        <v>59</v>
      </c>
      <c r="BH1" s="13">
        <v>60</v>
      </c>
      <c r="BI1" s="13">
        <v>61</v>
      </c>
      <c r="BJ1" s="13">
        <v>62</v>
      </c>
      <c r="BK1" s="13">
        <v>63</v>
      </c>
      <c r="BL1" s="13">
        <v>64</v>
      </c>
      <c r="BM1" s="13">
        <v>65</v>
      </c>
      <c r="BN1" s="13">
        <v>66</v>
      </c>
      <c r="BO1" s="13">
        <v>67</v>
      </c>
      <c r="BP1" s="13">
        <v>68</v>
      </c>
      <c r="BQ1" s="13">
        <v>69</v>
      </c>
      <c r="BR1" s="13">
        <v>70</v>
      </c>
      <c r="BS1" s="13">
        <v>71</v>
      </c>
      <c r="BT1" s="13">
        <v>72</v>
      </c>
      <c r="BU1" s="13">
        <v>73</v>
      </c>
      <c r="BV1" s="13">
        <v>74</v>
      </c>
      <c r="BW1" s="13">
        <v>75</v>
      </c>
      <c r="BX1" s="13">
        <v>76</v>
      </c>
      <c r="BY1" s="13">
        <v>77</v>
      </c>
      <c r="BZ1" s="13">
        <v>78</v>
      </c>
      <c r="CA1" s="13">
        <v>79</v>
      </c>
      <c r="CB1" s="13">
        <v>80</v>
      </c>
      <c r="CC1" s="13">
        <v>81</v>
      </c>
      <c r="CD1" s="13">
        <v>82</v>
      </c>
      <c r="CE1" s="13">
        <v>83</v>
      </c>
      <c r="CF1" s="13">
        <v>84</v>
      </c>
      <c r="CG1" s="13">
        <v>85</v>
      </c>
      <c r="CH1" s="13">
        <v>86</v>
      </c>
      <c r="CI1" s="13">
        <v>87</v>
      </c>
      <c r="CJ1" s="13">
        <v>88</v>
      </c>
      <c r="CK1" s="13">
        <v>89</v>
      </c>
      <c r="CL1" s="13">
        <v>90</v>
      </c>
      <c r="CM1" s="13">
        <v>91</v>
      </c>
      <c r="CN1" s="13">
        <v>92</v>
      </c>
      <c r="CO1" s="13">
        <v>93</v>
      </c>
      <c r="CP1" s="13">
        <v>94</v>
      </c>
      <c r="CQ1" s="13">
        <v>95</v>
      </c>
      <c r="CR1" s="13">
        <v>96</v>
      </c>
      <c r="CS1" s="13">
        <v>97</v>
      </c>
      <c r="CT1" s="13">
        <v>98</v>
      </c>
      <c r="CU1" s="13">
        <v>99</v>
      </c>
      <c r="CV1" s="13">
        <v>100</v>
      </c>
      <c r="CW1" s="13">
        <v>101</v>
      </c>
      <c r="CX1" s="13">
        <v>102</v>
      </c>
      <c r="CY1" s="13">
        <v>103</v>
      </c>
      <c r="CZ1" s="13">
        <v>104</v>
      </c>
      <c r="DA1" s="13">
        <v>105</v>
      </c>
      <c r="DB1" s="13">
        <v>106</v>
      </c>
      <c r="DC1" s="13">
        <v>107</v>
      </c>
      <c r="DD1" s="13">
        <v>108</v>
      </c>
      <c r="DE1" s="13">
        <v>109</v>
      </c>
      <c r="DF1" s="13">
        <v>110</v>
      </c>
      <c r="DG1" s="13">
        <v>111</v>
      </c>
      <c r="DH1" s="13">
        <v>112</v>
      </c>
      <c r="DI1" s="13">
        <v>113</v>
      </c>
      <c r="DJ1" s="13">
        <v>114</v>
      </c>
      <c r="DK1" s="13">
        <v>115</v>
      </c>
      <c r="DL1" s="13">
        <v>116</v>
      </c>
      <c r="DM1" s="13">
        <v>117</v>
      </c>
      <c r="DN1" s="13">
        <v>118</v>
      </c>
      <c r="DO1" s="13">
        <v>119</v>
      </c>
      <c r="DP1" s="13">
        <v>120</v>
      </c>
      <c r="DQ1" s="13">
        <v>121</v>
      </c>
      <c r="DR1" s="13">
        <v>122</v>
      </c>
      <c r="DS1" s="13">
        <v>123</v>
      </c>
      <c r="DT1" s="13">
        <v>124</v>
      </c>
      <c r="DU1" s="13">
        <v>125</v>
      </c>
      <c r="DV1" s="13">
        <v>126</v>
      </c>
      <c r="DW1" s="13">
        <v>127</v>
      </c>
      <c r="DX1" s="13">
        <v>128</v>
      </c>
      <c r="DY1" s="13">
        <v>129</v>
      </c>
      <c r="DZ1" s="13">
        <v>130</v>
      </c>
      <c r="EA1" s="13">
        <v>131</v>
      </c>
      <c r="EB1" s="13">
        <v>132</v>
      </c>
      <c r="EC1" s="13">
        <v>133</v>
      </c>
      <c r="ED1" s="13">
        <v>134</v>
      </c>
      <c r="EE1" s="13">
        <v>135</v>
      </c>
      <c r="EF1" s="13">
        <v>136</v>
      </c>
      <c r="EG1" s="13">
        <v>137</v>
      </c>
      <c r="EH1" s="13">
        <v>138</v>
      </c>
      <c r="EI1" s="13">
        <v>139</v>
      </c>
      <c r="EJ1" s="13">
        <v>140</v>
      </c>
      <c r="EK1" s="13">
        <v>141</v>
      </c>
      <c r="EL1" s="13">
        <v>142</v>
      </c>
      <c r="EM1" s="13">
        <v>143</v>
      </c>
      <c r="EN1" s="13">
        <v>144</v>
      </c>
      <c r="EO1" s="13">
        <v>145</v>
      </c>
      <c r="EP1" s="13">
        <v>146</v>
      </c>
      <c r="EQ1" s="13">
        <v>147</v>
      </c>
      <c r="ER1" s="13">
        <v>148</v>
      </c>
      <c r="ES1" s="13">
        <v>149</v>
      </c>
      <c r="ET1" s="13">
        <v>150</v>
      </c>
      <c r="EU1" s="13">
        <v>151</v>
      </c>
      <c r="EV1" s="13">
        <v>152</v>
      </c>
      <c r="EW1" s="13">
        <v>153</v>
      </c>
      <c r="EX1" s="13">
        <v>154</v>
      </c>
      <c r="EY1" s="13">
        <v>155</v>
      </c>
      <c r="EZ1" s="13">
        <v>156</v>
      </c>
      <c r="FA1" s="13">
        <v>157</v>
      </c>
      <c r="FB1" s="13">
        <v>158</v>
      </c>
      <c r="FC1" s="13">
        <v>159</v>
      </c>
      <c r="FD1" s="13">
        <v>160</v>
      </c>
      <c r="FE1" s="13">
        <v>161</v>
      </c>
      <c r="FF1" s="13">
        <v>162</v>
      </c>
      <c r="FG1" s="13">
        <v>163</v>
      </c>
      <c r="FH1" s="13">
        <v>164</v>
      </c>
      <c r="FI1" s="13">
        <v>165</v>
      </c>
      <c r="FJ1" s="13">
        <v>166</v>
      </c>
      <c r="FK1" s="13">
        <v>167</v>
      </c>
      <c r="FL1" s="13">
        <v>168</v>
      </c>
      <c r="FM1" s="13">
        <v>169</v>
      </c>
      <c r="FN1" s="13">
        <v>170</v>
      </c>
      <c r="FO1" s="13">
        <v>171</v>
      </c>
      <c r="FP1" s="13">
        <v>172</v>
      </c>
      <c r="FQ1" s="13">
        <v>173</v>
      </c>
      <c r="FR1" s="13">
        <v>174</v>
      </c>
      <c r="FS1" s="13">
        <v>175</v>
      </c>
      <c r="FT1" s="13">
        <v>176</v>
      </c>
      <c r="FU1" s="13">
        <v>177</v>
      </c>
      <c r="FV1" s="13">
        <v>178</v>
      </c>
      <c r="FW1" s="13">
        <v>179</v>
      </c>
      <c r="FX1" s="13">
        <v>180</v>
      </c>
      <c r="FY1" s="13">
        <v>181</v>
      </c>
      <c r="FZ1" s="13">
        <v>182</v>
      </c>
      <c r="GA1" s="13">
        <v>183</v>
      </c>
      <c r="GB1" s="13">
        <v>184</v>
      </c>
      <c r="GC1" s="13">
        <v>185</v>
      </c>
      <c r="GD1" s="13">
        <v>186</v>
      </c>
      <c r="GE1" s="13">
        <v>187</v>
      </c>
      <c r="GF1" s="13">
        <v>188</v>
      </c>
      <c r="GG1" s="13">
        <v>189</v>
      </c>
      <c r="GH1" s="13">
        <v>190</v>
      </c>
      <c r="GI1" s="13">
        <v>191</v>
      </c>
      <c r="GJ1" s="13">
        <v>192</v>
      </c>
      <c r="GK1" s="13">
        <v>193</v>
      </c>
      <c r="GL1" s="13">
        <v>194</v>
      </c>
      <c r="GM1" s="13">
        <v>195</v>
      </c>
      <c r="GN1" s="13">
        <v>196</v>
      </c>
      <c r="GO1" s="13">
        <v>197</v>
      </c>
      <c r="GP1" s="13">
        <v>198</v>
      </c>
      <c r="GQ1" s="13">
        <v>199</v>
      </c>
      <c r="GR1" s="13">
        <v>200</v>
      </c>
    </row>
    <row r="2" spans="1:200">
      <c r="A2" s="13">
        <v>26</v>
      </c>
      <c r="B2" s="13">
        <v>25</v>
      </c>
      <c r="C2" s="13">
        <v>24</v>
      </c>
      <c r="D2" s="13">
        <v>23</v>
      </c>
      <c r="E2" s="13">
        <v>22</v>
      </c>
      <c r="F2" s="13">
        <v>20</v>
      </c>
      <c r="G2" s="13">
        <v>19</v>
      </c>
      <c r="H2" s="13">
        <v>18</v>
      </c>
      <c r="I2" s="13">
        <v>17</v>
      </c>
      <c r="J2" s="13">
        <v>15</v>
      </c>
      <c r="K2" s="13">
        <v>14</v>
      </c>
      <c r="L2" s="13">
        <v>13</v>
      </c>
      <c r="M2" s="13">
        <v>12</v>
      </c>
      <c r="N2" s="13">
        <v>11</v>
      </c>
      <c r="O2" s="13">
        <v>10</v>
      </c>
      <c r="P2" s="13">
        <v>9</v>
      </c>
      <c r="Q2" s="13">
        <v>8</v>
      </c>
      <c r="R2" s="13">
        <v>7</v>
      </c>
      <c r="S2" s="13">
        <v>6</v>
      </c>
      <c r="T2" s="13">
        <v>5</v>
      </c>
      <c r="U2" s="13">
        <v>4</v>
      </c>
      <c r="V2" s="13">
        <v>3</v>
      </c>
      <c r="W2" s="13">
        <v>2</v>
      </c>
      <c r="X2" s="13">
        <v>2</v>
      </c>
      <c r="Y2" s="13">
        <v>1</v>
      </c>
      <c r="Z2" s="13">
        <v>1</v>
      </c>
      <c r="AA2" s="13">
        <v>1</v>
      </c>
      <c r="AB2" s="13">
        <v>1</v>
      </c>
      <c r="AC2" s="13">
        <v>1</v>
      </c>
      <c r="AD2" s="13">
        <v>1</v>
      </c>
      <c r="AE2" s="13">
        <v>2</v>
      </c>
      <c r="AF2" s="13">
        <v>3</v>
      </c>
      <c r="AG2" s="13">
        <v>4</v>
      </c>
      <c r="AH2" s="13">
        <v>6</v>
      </c>
      <c r="AI2" s="13">
        <v>7</v>
      </c>
      <c r="AJ2" s="13">
        <v>9</v>
      </c>
      <c r="AK2" s="13">
        <v>11</v>
      </c>
      <c r="AL2" s="13">
        <v>12</v>
      </c>
      <c r="AM2" s="13">
        <v>14</v>
      </c>
      <c r="AN2" s="13">
        <v>15</v>
      </c>
      <c r="AO2" s="13">
        <v>16</v>
      </c>
      <c r="AP2" s="13">
        <v>17</v>
      </c>
      <c r="AQ2" s="13">
        <v>19</v>
      </c>
      <c r="AR2" s="13">
        <v>20</v>
      </c>
      <c r="AS2" s="13">
        <v>21</v>
      </c>
      <c r="AT2" s="13">
        <v>23</v>
      </c>
      <c r="AU2" s="13">
        <v>24</v>
      </c>
      <c r="AV2" s="13">
        <v>25</v>
      </c>
      <c r="AW2" s="13">
        <v>27</v>
      </c>
      <c r="AX2" s="13">
        <v>28</v>
      </c>
      <c r="AY2" s="13">
        <v>29</v>
      </c>
      <c r="AZ2" s="13">
        <v>30</v>
      </c>
      <c r="BA2" s="13">
        <v>30</v>
      </c>
      <c r="BB2" s="13">
        <v>31</v>
      </c>
      <c r="BC2" s="13">
        <v>31</v>
      </c>
      <c r="BD2" s="13">
        <v>30</v>
      </c>
      <c r="BE2" s="13">
        <v>30</v>
      </c>
      <c r="BF2" s="13">
        <v>28</v>
      </c>
      <c r="BG2" s="13">
        <v>26</v>
      </c>
      <c r="BH2" s="13">
        <v>23</v>
      </c>
      <c r="BI2" s="13">
        <v>18</v>
      </c>
      <c r="BJ2" s="13">
        <v>14</v>
      </c>
      <c r="BK2" s="13">
        <v>11</v>
      </c>
      <c r="BL2" s="13">
        <v>10</v>
      </c>
      <c r="BM2" s="13">
        <v>9</v>
      </c>
      <c r="BN2" s="13">
        <v>9</v>
      </c>
      <c r="BO2" s="13">
        <v>9</v>
      </c>
      <c r="BP2" s="13">
        <v>10</v>
      </c>
      <c r="BQ2" s="13">
        <v>11</v>
      </c>
      <c r="BR2" s="13">
        <v>12</v>
      </c>
      <c r="BS2" s="13">
        <v>13</v>
      </c>
      <c r="BT2" s="13">
        <v>14</v>
      </c>
      <c r="BU2" s="13">
        <v>15</v>
      </c>
      <c r="BV2" s="13">
        <v>16</v>
      </c>
      <c r="BW2" s="13">
        <v>17</v>
      </c>
      <c r="BX2" s="13">
        <v>18</v>
      </c>
      <c r="BY2" s="13">
        <v>19</v>
      </c>
      <c r="BZ2" s="13">
        <v>20</v>
      </c>
      <c r="CA2" s="13">
        <v>21</v>
      </c>
      <c r="CB2" s="13">
        <v>22</v>
      </c>
      <c r="CC2" s="13">
        <v>23</v>
      </c>
      <c r="CD2" s="13">
        <v>24</v>
      </c>
      <c r="CE2" s="13">
        <v>25</v>
      </c>
      <c r="CF2" s="13">
        <v>26</v>
      </c>
      <c r="CG2" s="13">
        <v>27</v>
      </c>
      <c r="CH2" s="13">
        <v>28</v>
      </c>
      <c r="CI2" s="13">
        <v>30</v>
      </c>
      <c r="CJ2" s="13">
        <v>31</v>
      </c>
      <c r="CK2" s="13">
        <v>32</v>
      </c>
      <c r="CL2" s="13">
        <v>33</v>
      </c>
      <c r="CM2" s="13">
        <v>34</v>
      </c>
      <c r="CN2" s="13">
        <v>36</v>
      </c>
      <c r="CO2" s="13">
        <v>37</v>
      </c>
      <c r="CP2" s="13">
        <v>38</v>
      </c>
      <c r="CQ2" s="13">
        <v>40</v>
      </c>
      <c r="CR2" s="13">
        <v>41</v>
      </c>
      <c r="CS2" s="13">
        <v>42</v>
      </c>
      <c r="CT2" s="13">
        <v>44</v>
      </c>
      <c r="CU2" s="13">
        <v>45</v>
      </c>
      <c r="CV2" s="13">
        <v>45</v>
      </c>
      <c r="CW2" s="13">
        <v>46</v>
      </c>
      <c r="CX2" s="13">
        <v>46</v>
      </c>
      <c r="CY2" s="13">
        <v>44</v>
      </c>
      <c r="CZ2" s="13">
        <v>41</v>
      </c>
      <c r="DA2" s="13">
        <v>40</v>
      </c>
      <c r="DB2" s="13">
        <v>38</v>
      </c>
      <c r="DC2" s="13">
        <v>37</v>
      </c>
      <c r="DD2" s="13">
        <v>36</v>
      </c>
      <c r="DE2" s="13">
        <v>34</v>
      </c>
      <c r="DF2" s="13">
        <v>33</v>
      </c>
      <c r="DG2" s="13">
        <v>31</v>
      </c>
      <c r="DH2" s="13">
        <v>30</v>
      </c>
      <c r="DI2" s="13">
        <v>28</v>
      </c>
      <c r="DJ2" s="13">
        <v>26</v>
      </c>
      <c r="DK2" s="13">
        <v>25</v>
      </c>
      <c r="DL2" s="13">
        <v>23</v>
      </c>
      <c r="DM2" s="13">
        <v>20</v>
      </c>
      <c r="DN2" s="13">
        <v>18</v>
      </c>
      <c r="DO2" s="13">
        <v>16</v>
      </c>
      <c r="DP2" s="13">
        <v>14</v>
      </c>
      <c r="DQ2" s="13">
        <v>12</v>
      </c>
      <c r="DR2" s="13">
        <v>10</v>
      </c>
      <c r="DS2" s="13">
        <v>7</v>
      </c>
      <c r="DT2" s="13">
        <v>6</v>
      </c>
      <c r="DU2" s="13">
        <v>5</v>
      </c>
      <c r="DV2" s="13">
        <v>6</v>
      </c>
      <c r="DW2" s="13">
        <v>7</v>
      </c>
      <c r="DX2" s="13">
        <v>9</v>
      </c>
      <c r="DY2" s="13">
        <v>11</v>
      </c>
      <c r="DZ2" s="13">
        <v>13</v>
      </c>
      <c r="EA2" s="13">
        <v>14</v>
      </c>
      <c r="EB2" s="13">
        <v>14</v>
      </c>
      <c r="EC2" s="13">
        <v>14</v>
      </c>
      <c r="ED2" s="13">
        <v>15</v>
      </c>
      <c r="EE2" s="13">
        <v>15</v>
      </c>
      <c r="EF2" s="13">
        <v>15</v>
      </c>
      <c r="EG2" s="13">
        <v>15</v>
      </c>
      <c r="EH2" s="13">
        <v>16</v>
      </c>
      <c r="EI2" s="13">
        <v>16</v>
      </c>
      <c r="EJ2" s="13">
        <v>16</v>
      </c>
      <c r="EK2" s="13">
        <v>16</v>
      </c>
      <c r="EL2" s="13">
        <v>16</v>
      </c>
      <c r="EM2" s="13">
        <v>16</v>
      </c>
      <c r="EN2" s="13">
        <v>16</v>
      </c>
      <c r="EO2" s="13">
        <v>16</v>
      </c>
      <c r="EP2" s="13">
        <v>16</v>
      </c>
      <c r="EQ2" s="13">
        <v>16</v>
      </c>
      <c r="ER2" s="13">
        <v>16</v>
      </c>
      <c r="ES2" s="13">
        <v>16</v>
      </c>
      <c r="ET2" s="13">
        <v>16</v>
      </c>
      <c r="EU2" s="13">
        <v>16</v>
      </c>
      <c r="EV2" s="13">
        <v>16</v>
      </c>
      <c r="EW2" s="13">
        <v>16</v>
      </c>
      <c r="EX2" s="13">
        <v>16</v>
      </c>
      <c r="EY2" s="13">
        <v>16</v>
      </c>
      <c r="EZ2" s="13">
        <v>16</v>
      </c>
      <c r="FA2" s="13">
        <v>16</v>
      </c>
      <c r="FB2" s="13">
        <v>16</v>
      </c>
      <c r="FC2" s="13">
        <v>16</v>
      </c>
      <c r="FD2" s="13">
        <v>16</v>
      </c>
      <c r="FE2" s="13">
        <v>16</v>
      </c>
      <c r="FF2" s="13">
        <v>16</v>
      </c>
      <c r="FG2" s="13">
        <v>16</v>
      </c>
      <c r="FH2" s="13">
        <v>16</v>
      </c>
      <c r="FI2" s="13">
        <v>16</v>
      </c>
      <c r="FJ2" s="13">
        <v>16</v>
      </c>
      <c r="FK2" s="13">
        <v>16</v>
      </c>
      <c r="FL2" s="13">
        <v>16</v>
      </c>
      <c r="FM2" s="13">
        <v>16</v>
      </c>
      <c r="FN2" s="13">
        <v>15</v>
      </c>
      <c r="FO2" s="13">
        <v>15</v>
      </c>
      <c r="FP2" s="13">
        <v>15</v>
      </c>
      <c r="FQ2" s="13">
        <v>15</v>
      </c>
      <c r="FR2" s="13">
        <v>15</v>
      </c>
      <c r="FS2" s="13">
        <v>15</v>
      </c>
      <c r="FT2" s="13">
        <v>15</v>
      </c>
      <c r="FU2" s="13">
        <v>14</v>
      </c>
      <c r="FV2" s="13">
        <v>14</v>
      </c>
      <c r="FW2" s="13">
        <v>14</v>
      </c>
      <c r="FX2" s="13">
        <v>14</v>
      </c>
      <c r="FY2" s="13">
        <v>14</v>
      </c>
      <c r="FZ2" s="13">
        <v>14</v>
      </c>
      <c r="GA2" s="13">
        <v>14</v>
      </c>
      <c r="GB2" s="13">
        <v>13</v>
      </c>
      <c r="GC2" s="13">
        <v>13</v>
      </c>
      <c r="GD2" s="13">
        <v>13</v>
      </c>
      <c r="GE2" s="13">
        <v>13</v>
      </c>
      <c r="GF2" s="13">
        <v>13</v>
      </c>
      <c r="GG2" s="13">
        <v>13</v>
      </c>
      <c r="GH2" s="13">
        <v>13</v>
      </c>
      <c r="GI2" s="13">
        <v>13</v>
      </c>
      <c r="GJ2" s="13">
        <v>13</v>
      </c>
      <c r="GK2" s="13">
        <v>13</v>
      </c>
      <c r="GL2" s="13">
        <v>12</v>
      </c>
      <c r="GM2" s="13">
        <v>12</v>
      </c>
      <c r="GN2" s="13">
        <v>12</v>
      </c>
      <c r="GO2" s="13">
        <v>12</v>
      </c>
      <c r="GP2" s="13">
        <v>12</v>
      </c>
      <c r="GQ2" s="13">
        <v>12</v>
      </c>
      <c r="GR2" s="13">
        <v>12</v>
      </c>
    </row>
    <row r="3" spans="1:200">
      <c r="A3" s="13">
        <f>MATCH(1,A6:A51,0)</f>
        <v>26</v>
      </c>
      <c r="B3" s="13">
        <f t="shared" ref="B3:BM3" si="0">MATCH(1,B6:B51,0)</f>
        <v>25</v>
      </c>
      <c r="C3" s="13">
        <f t="shared" si="0"/>
        <v>24</v>
      </c>
      <c r="D3" s="13">
        <f t="shared" si="0"/>
        <v>23</v>
      </c>
      <c r="E3" s="13">
        <f t="shared" si="0"/>
        <v>22</v>
      </c>
      <c r="F3" s="13">
        <f t="shared" si="0"/>
        <v>20</v>
      </c>
      <c r="G3" s="13">
        <f t="shared" si="0"/>
        <v>19</v>
      </c>
      <c r="H3" s="13">
        <f t="shared" si="0"/>
        <v>18</v>
      </c>
      <c r="I3" s="13">
        <f t="shared" si="0"/>
        <v>17</v>
      </c>
      <c r="J3" s="13">
        <f t="shared" si="0"/>
        <v>15</v>
      </c>
      <c r="K3" s="13">
        <f t="shared" si="0"/>
        <v>14</v>
      </c>
      <c r="L3" s="13">
        <f t="shared" si="0"/>
        <v>13</v>
      </c>
      <c r="M3" s="13">
        <f t="shared" si="0"/>
        <v>12</v>
      </c>
      <c r="N3" s="13">
        <f t="shared" si="0"/>
        <v>11</v>
      </c>
      <c r="O3" s="13">
        <f t="shared" si="0"/>
        <v>10</v>
      </c>
      <c r="P3" s="13">
        <f t="shared" si="0"/>
        <v>9</v>
      </c>
      <c r="Q3" s="13">
        <f t="shared" si="0"/>
        <v>8</v>
      </c>
      <c r="R3" s="13">
        <f t="shared" si="0"/>
        <v>7</v>
      </c>
      <c r="S3" s="13">
        <f t="shared" si="0"/>
        <v>6</v>
      </c>
      <c r="T3" s="13">
        <f t="shared" si="0"/>
        <v>5</v>
      </c>
      <c r="U3" s="13">
        <f t="shared" si="0"/>
        <v>4</v>
      </c>
      <c r="V3" s="13">
        <f t="shared" si="0"/>
        <v>3</v>
      </c>
      <c r="W3" s="13">
        <f t="shared" si="0"/>
        <v>2</v>
      </c>
      <c r="X3" s="13">
        <f t="shared" si="0"/>
        <v>2</v>
      </c>
      <c r="Y3" s="13">
        <f t="shared" si="0"/>
        <v>1</v>
      </c>
      <c r="Z3" s="13">
        <f t="shared" si="0"/>
        <v>1</v>
      </c>
      <c r="AA3" s="13">
        <f t="shared" si="0"/>
        <v>1</v>
      </c>
      <c r="AB3" s="13">
        <f t="shared" si="0"/>
        <v>1</v>
      </c>
      <c r="AC3" s="13">
        <f t="shared" si="0"/>
        <v>1</v>
      </c>
      <c r="AD3" s="13">
        <f t="shared" si="0"/>
        <v>1</v>
      </c>
      <c r="AE3" s="13">
        <f t="shared" si="0"/>
        <v>2</v>
      </c>
      <c r="AF3" s="13">
        <f t="shared" si="0"/>
        <v>3</v>
      </c>
      <c r="AG3" s="13">
        <f t="shared" si="0"/>
        <v>4</v>
      </c>
      <c r="AH3" s="13">
        <f t="shared" si="0"/>
        <v>6</v>
      </c>
      <c r="AI3" s="13">
        <f t="shared" si="0"/>
        <v>7</v>
      </c>
      <c r="AJ3" s="13">
        <f t="shared" si="0"/>
        <v>9</v>
      </c>
      <c r="AK3" s="13">
        <f t="shared" si="0"/>
        <v>11</v>
      </c>
      <c r="AL3" s="13">
        <f t="shared" si="0"/>
        <v>12</v>
      </c>
      <c r="AM3" s="13">
        <f t="shared" si="0"/>
        <v>14</v>
      </c>
      <c r="AN3" s="13">
        <f t="shared" si="0"/>
        <v>15</v>
      </c>
      <c r="AO3" s="13">
        <f t="shared" si="0"/>
        <v>16</v>
      </c>
      <c r="AP3" s="13">
        <f t="shared" si="0"/>
        <v>17</v>
      </c>
      <c r="AQ3" s="13">
        <f t="shared" si="0"/>
        <v>19</v>
      </c>
      <c r="AR3" s="13">
        <f t="shared" si="0"/>
        <v>20</v>
      </c>
      <c r="AS3" s="13">
        <f t="shared" si="0"/>
        <v>21</v>
      </c>
      <c r="AT3" s="13">
        <f t="shared" si="0"/>
        <v>23</v>
      </c>
      <c r="AU3" s="13">
        <f t="shared" si="0"/>
        <v>24</v>
      </c>
      <c r="AV3" s="13">
        <f t="shared" si="0"/>
        <v>25</v>
      </c>
      <c r="AW3" s="13">
        <f t="shared" si="0"/>
        <v>27</v>
      </c>
      <c r="AX3" s="13">
        <f t="shared" si="0"/>
        <v>28</v>
      </c>
      <c r="AY3" s="13">
        <f t="shared" si="0"/>
        <v>29</v>
      </c>
      <c r="AZ3" s="13">
        <f t="shared" si="0"/>
        <v>30</v>
      </c>
      <c r="BA3" s="13">
        <f t="shared" si="0"/>
        <v>30</v>
      </c>
      <c r="BB3" s="13">
        <f t="shared" si="0"/>
        <v>31</v>
      </c>
      <c r="BC3" s="13">
        <f t="shared" si="0"/>
        <v>31</v>
      </c>
      <c r="BD3" s="13">
        <f t="shared" si="0"/>
        <v>30</v>
      </c>
      <c r="BE3" s="13">
        <f t="shared" si="0"/>
        <v>30</v>
      </c>
      <c r="BF3" s="13">
        <f t="shared" si="0"/>
        <v>28</v>
      </c>
      <c r="BG3" s="13">
        <f t="shared" si="0"/>
        <v>26</v>
      </c>
      <c r="BH3" s="13">
        <f t="shared" si="0"/>
        <v>23</v>
      </c>
      <c r="BI3" s="13">
        <f t="shared" si="0"/>
        <v>18</v>
      </c>
      <c r="BJ3" s="13">
        <f t="shared" si="0"/>
        <v>14</v>
      </c>
      <c r="BK3" s="13">
        <f t="shared" si="0"/>
        <v>11</v>
      </c>
      <c r="BL3" s="13">
        <f t="shared" si="0"/>
        <v>10</v>
      </c>
      <c r="BM3" s="13">
        <f t="shared" si="0"/>
        <v>9</v>
      </c>
      <c r="BN3" s="13">
        <f t="shared" ref="BN3:DY3" si="1">MATCH(1,BN6:BN51,0)</f>
        <v>9</v>
      </c>
      <c r="BO3" s="13">
        <f t="shared" si="1"/>
        <v>9</v>
      </c>
      <c r="BP3" s="13">
        <f t="shared" si="1"/>
        <v>10</v>
      </c>
      <c r="BQ3" s="13">
        <f t="shared" si="1"/>
        <v>11</v>
      </c>
      <c r="BR3" s="13">
        <f t="shared" si="1"/>
        <v>12</v>
      </c>
      <c r="BS3" s="13">
        <f t="shared" si="1"/>
        <v>13</v>
      </c>
      <c r="BT3" s="13">
        <f t="shared" si="1"/>
        <v>14</v>
      </c>
      <c r="BU3" s="13">
        <f t="shared" si="1"/>
        <v>15</v>
      </c>
      <c r="BV3" s="13">
        <f t="shared" si="1"/>
        <v>16</v>
      </c>
      <c r="BW3" s="13">
        <f t="shared" si="1"/>
        <v>17</v>
      </c>
      <c r="BX3" s="13">
        <f t="shared" si="1"/>
        <v>18</v>
      </c>
      <c r="BY3" s="13">
        <f t="shared" si="1"/>
        <v>19</v>
      </c>
      <c r="BZ3" s="13">
        <f t="shared" si="1"/>
        <v>20</v>
      </c>
      <c r="CA3" s="13">
        <f t="shared" si="1"/>
        <v>21</v>
      </c>
      <c r="CB3" s="13">
        <f t="shared" si="1"/>
        <v>22</v>
      </c>
      <c r="CC3" s="13">
        <f t="shared" si="1"/>
        <v>23</v>
      </c>
      <c r="CD3" s="13">
        <f t="shared" si="1"/>
        <v>24</v>
      </c>
      <c r="CE3" s="13">
        <f t="shared" si="1"/>
        <v>25</v>
      </c>
      <c r="CF3" s="13">
        <f t="shared" si="1"/>
        <v>26</v>
      </c>
      <c r="CG3" s="13">
        <f t="shared" si="1"/>
        <v>27</v>
      </c>
      <c r="CH3" s="13">
        <f t="shared" si="1"/>
        <v>28</v>
      </c>
      <c r="CI3" s="13">
        <f t="shared" si="1"/>
        <v>30</v>
      </c>
      <c r="CJ3" s="13">
        <f t="shared" si="1"/>
        <v>31</v>
      </c>
      <c r="CK3" s="13">
        <f t="shared" si="1"/>
        <v>32</v>
      </c>
      <c r="CL3" s="13">
        <f t="shared" si="1"/>
        <v>33</v>
      </c>
      <c r="CM3" s="13">
        <f t="shared" si="1"/>
        <v>34</v>
      </c>
      <c r="CN3" s="13">
        <f t="shared" si="1"/>
        <v>36</v>
      </c>
      <c r="CO3" s="13">
        <f t="shared" si="1"/>
        <v>37</v>
      </c>
      <c r="CP3" s="13">
        <f t="shared" si="1"/>
        <v>38</v>
      </c>
      <c r="CQ3" s="13">
        <f t="shared" si="1"/>
        <v>40</v>
      </c>
      <c r="CR3" s="13">
        <f t="shared" si="1"/>
        <v>41</v>
      </c>
      <c r="CS3" s="13">
        <f t="shared" si="1"/>
        <v>42</v>
      </c>
      <c r="CT3" s="13">
        <f t="shared" si="1"/>
        <v>44</v>
      </c>
      <c r="CU3" s="13">
        <f t="shared" si="1"/>
        <v>45</v>
      </c>
      <c r="CV3" s="13">
        <f t="shared" si="1"/>
        <v>45</v>
      </c>
      <c r="CW3" s="13">
        <f t="shared" si="1"/>
        <v>46</v>
      </c>
      <c r="CX3" s="13">
        <f t="shared" si="1"/>
        <v>46</v>
      </c>
      <c r="CY3" s="13">
        <f t="shared" si="1"/>
        <v>44</v>
      </c>
      <c r="CZ3" s="13">
        <f t="shared" si="1"/>
        <v>41</v>
      </c>
      <c r="DA3" s="13">
        <f t="shared" si="1"/>
        <v>40</v>
      </c>
      <c r="DB3" s="13">
        <f t="shared" si="1"/>
        <v>38</v>
      </c>
      <c r="DC3" s="13">
        <f t="shared" si="1"/>
        <v>37</v>
      </c>
      <c r="DD3" s="13">
        <f t="shared" si="1"/>
        <v>36</v>
      </c>
      <c r="DE3" s="13">
        <f t="shared" si="1"/>
        <v>34</v>
      </c>
      <c r="DF3" s="13">
        <f t="shared" si="1"/>
        <v>33</v>
      </c>
      <c r="DG3" s="13">
        <f t="shared" si="1"/>
        <v>31</v>
      </c>
      <c r="DH3" s="13">
        <f t="shared" si="1"/>
        <v>30</v>
      </c>
      <c r="DI3" s="13">
        <f t="shared" si="1"/>
        <v>28</v>
      </c>
      <c r="DJ3" s="13">
        <f t="shared" si="1"/>
        <v>26</v>
      </c>
      <c r="DK3" s="13">
        <f t="shared" si="1"/>
        <v>25</v>
      </c>
      <c r="DL3" s="13">
        <f t="shared" si="1"/>
        <v>23</v>
      </c>
      <c r="DM3" s="13">
        <f t="shared" si="1"/>
        <v>20</v>
      </c>
      <c r="DN3" s="13">
        <f t="shared" si="1"/>
        <v>18</v>
      </c>
      <c r="DO3" s="13">
        <f t="shared" si="1"/>
        <v>16</v>
      </c>
      <c r="DP3" s="13">
        <f t="shared" si="1"/>
        <v>14</v>
      </c>
      <c r="DQ3" s="13">
        <f t="shared" si="1"/>
        <v>12</v>
      </c>
      <c r="DR3" s="13">
        <f t="shared" si="1"/>
        <v>10</v>
      </c>
      <c r="DS3" s="13">
        <f t="shared" si="1"/>
        <v>7</v>
      </c>
      <c r="DT3" s="13">
        <f t="shared" si="1"/>
        <v>6</v>
      </c>
      <c r="DU3" s="13">
        <f t="shared" si="1"/>
        <v>5</v>
      </c>
      <c r="DV3" s="13">
        <f t="shared" si="1"/>
        <v>6</v>
      </c>
      <c r="DW3" s="13">
        <f t="shared" si="1"/>
        <v>7</v>
      </c>
      <c r="DX3" s="13">
        <f t="shared" si="1"/>
        <v>9</v>
      </c>
      <c r="DY3" s="13">
        <f t="shared" si="1"/>
        <v>11</v>
      </c>
      <c r="DZ3" s="13">
        <f t="shared" ref="DZ3:GK3" si="2">MATCH(1,DZ6:DZ51,0)</f>
        <v>13</v>
      </c>
      <c r="EA3" s="13">
        <f t="shared" si="2"/>
        <v>14</v>
      </c>
      <c r="EB3" s="13">
        <f t="shared" si="2"/>
        <v>14</v>
      </c>
      <c r="EC3" s="13">
        <f t="shared" si="2"/>
        <v>14</v>
      </c>
      <c r="ED3" s="13">
        <f t="shared" si="2"/>
        <v>15</v>
      </c>
      <c r="EE3" s="13">
        <f t="shared" si="2"/>
        <v>15</v>
      </c>
      <c r="EF3" s="13">
        <f t="shared" si="2"/>
        <v>15</v>
      </c>
      <c r="EG3" s="13">
        <f t="shared" si="2"/>
        <v>15</v>
      </c>
      <c r="EH3" s="13">
        <f t="shared" si="2"/>
        <v>16</v>
      </c>
      <c r="EI3" s="13">
        <f t="shared" si="2"/>
        <v>16</v>
      </c>
      <c r="EJ3" s="13">
        <f t="shared" si="2"/>
        <v>16</v>
      </c>
      <c r="EK3" s="13">
        <f t="shared" si="2"/>
        <v>16</v>
      </c>
      <c r="EL3" s="13">
        <f t="shared" si="2"/>
        <v>16</v>
      </c>
      <c r="EM3" s="13">
        <f t="shared" si="2"/>
        <v>16</v>
      </c>
      <c r="EN3" s="13">
        <f t="shared" si="2"/>
        <v>16</v>
      </c>
      <c r="EO3" s="13">
        <f t="shared" si="2"/>
        <v>16</v>
      </c>
      <c r="EP3" s="13">
        <f t="shared" si="2"/>
        <v>16</v>
      </c>
      <c r="EQ3" s="13">
        <f t="shared" si="2"/>
        <v>16</v>
      </c>
      <c r="ER3" s="13">
        <f t="shared" si="2"/>
        <v>16</v>
      </c>
      <c r="ES3" s="13">
        <f t="shared" si="2"/>
        <v>16</v>
      </c>
      <c r="ET3" s="13">
        <f t="shared" si="2"/>
        <v>16</v>
      </c>
      <c r="EU3" s="13">
        <f t="shared" si="2"/>
        <v>16</v>
      </c>
      <c r="EV3" s="13">
        <f t="shared" si="2"/>
        <v>16</v>
      </c>
      <c r="EW3" s="13">
        <f t="shared" si="2"/>
        <v>16</v>
      </c>
      <c r="EX3" s="13">
        <f t="shared" si="2"/>
        <v>16</v>
      </c>
      <c r="EY3" s="13">
        <f t="shared" si="2"/>
        <v>16</v>
      </c>
      <c r="EZ3" s="13">
        <f t="shared" si="2"/>
        <v>16</v>
      </c>
      <c r="FA3" s="13">
        <f t="shared" si="2"/>
        <v>16</v>
      </c>
      <c r="FB3" s="13">
        <f t="shared" si="2"/>
        <v>16</v>
      </c>
      <c r="FC3" s="13">
        <f t="shared" si="2"/>
        <v>16</v>
      </c>
      <c r="FD3" s="13">
        <f t="shared" si="2"/>
        <v>16</v>
      </c>
      <c r="FE3" s="13">
        <f t="shared" si="2"/>
        <v>16</v>
      </c>
      <c r="FF3" s="13">
        <f t="shared" si="2"/>
        <v>16</v>
      </c>
      <c r="FG3" s="13">
        <f t="shared" si="2"/>
        <v>16</v>
      </c>
      <c r="FH3" s="13">
        <f t="shared" si="2"/>
        <v>16</v>
      </c>
      <c r="FI3" s="13">
        <f t="shared" si="2"/>
        <v>16</v>
      </c>
      <c r="FJ3" s="13">
        <f t="shared" si="2"/>
        <v>16</v>
      </c>
      <c r="FK3" s="13">
        <f t="shared" si="2"/>
        <v>16</v>
      </c>
      <c r="FL3" s="13">
        <f t="shared" si="2"/>
        <v>16</v>
      </c>
      <c r="FM3" s="13">
        <f t="shared" si="2"/>
        <v>16</v>
      </c>
      <c r="FN3" s="13">
        <f t="shared" si="2"/>
        <v>15</v>
      </c>
      <c r="FO3" s="13">
        <f t="shared" si="2"/>
        <v>15</v>
      </c>
      <c r="FP3" s="13">
        <f t="shared" si="2"/>
        <v>15</v>
      </c>
      <c r="FQ3" s="13">
        <f t="shared" si="2"/>
        <v>15</v>
      </c>
      <c r="FR3" s="13">
        <f t="shared" si="2"/>
        <v>15</v>
      </c>
      <c r="FS3" s="13">
        <f t="shared" si="2"/>
        <v>15</v>
      </c>
      <c r="FT3" s="13">
        <f t="shared" si="2"/>
        <v>15</v>
      </c>
      <c r="FU3" s="13">
        <f t="shared" si="2"/>
        <v>14</v>
      </c>
      <c r="FV3" s="13">
        <f t="shared" si="2"/>
        <v>14</v>
      </c>
      <c r="FW3" s="13">
        <f t="shared" si="2"/>
        <v>14</v>
      </c>
      <c r="FX3" s="13">
        <f t="shared" si="2"/>
        <v>14</v>
      </c>
      <c r="FY3" s="13">
        <f t="shared" si="2"/>
        <v>14</v>
      </c>
      <c r="FZ3" s="13">
        <f t="shared" si="2"/>
        <v>14</v>
      </c>
      <c r="GA3" s="13">
        <f t="shared" si="2"/>
        <v>14</v>
      </c>
      <c r="GB3" s="13">
        <f t="shared" si="2"/>
        <v>13</v>
      </c>
      <c r="GC3" s="13">
        <f t="shared" si="2"/>
        <v>13</v>
      </c>
      <c r="GD3" s="13">
        <f t="shared" si="2"/>
        <v>13</v>
      </c>
      <c r="GE3" s="13">
        <f t="shared" si="2"/>
        <v>13</v>
      </c>
      <c r="GF3" s="13">
        <f t="shared" si="2"/>
        <v>13</v>
      </c>
      <c r="GG3" s="13">
        <f t="shared" si="2"/>
        <v>13</v>
      </c>
      <c r="GH3" s="13">
        <f t="shared" si="2"/>
        <v>13</v>
      </c>
      <c r="GI3" s="13">
        <f t="shared" si="2"/>
        <v>13</v>
      </c>
      <c r="GJ3" s="13">
        <f t="shared" si="2"/>
        <v>13</v>
      </c>
      <c r="GK3" s="13">
        <f t="shared" si="2"/>
        <v>13</v>
      </c>
      <c r="GL3" s="13">
        <f t="shared" ref="GL3:GR3" si="3">MATCH(1,GL6:GL51,0)</f>
        <v>12</v>
      </c>
      <c r="GM3" s="13">
        <f t="shared" si="3"/>
        <v>12</v>
      </c>
      <c r="GN3" s="13">
        <f t="shared" si="3"/>
        <v>12</v>
      </c>
      <c r="GO3" s="13">
        <f t="shared" si="3"/>
        <v>12</v>
      </c>
      <c r="GP3" s="13">
        <f t="shared" si="3"/>
        <v>12</v>
      </c>
      <c r="GQ3" s="13">
        <f t="shared" si="3"/>
        <v>12</v>
      </c>
      <c r="GR3" s="13">
        <f t="shared" si="3"/>
        <v>12</v>
      </c>
    </row>
    <row r="4" spans="1:200">
      <c r="D4" s="17"/>
    </row>
    <row r="6" spans="1:200">
      <c r="Y6" s="13">
        <v>1</v>
      </c>
      <c r="Z6" s="13">
        <v>1</v>
      </c>
      <c r="AA6" s="13">
        <v>1</v>
      </c>
      <c r="AB6" s="13">
        <v>1</v>
      </c>
      <c r="AC6" s="13">
        <v>1</v>
      </c>
      <c r="AD6" s="13">
        <v>1</v>
      </c>
      <c r="FB6" s="18"/>
      <c r="FC6" s="18"/>
      <c r="FD6" s="18"/>
      <c r="FE6" s="18"/>
      <c r="FF6" s="18"/>
      <c r="FG6" s="18"/>
      <c r="FH6" s="18"/>
      <c r="FI6" s="18"/>
    </row>
    <row r="7" spans="1:200">
      <c r="W7" s="13">
        <v>1</v>
      </c>
      <c r="X7" s="13">
        <v>1</v>
      </c>
      <c r="AE7" s="13">
        <v>1</v>
      </c>
      <c r="EZ7" s="18"/>
      <c r="FA7" s="18"/>
      <c r="FJ7" s="18"/>
      <c r="FK7" s="18"/>
      <c r="FL7" s="18"/>
      <c r="FM7" s="18"/>
    </row>
    <row r="8" spans="1:200">
      <c r="V8" s="13">
        <v>1</v>
      </c>
      <c r="AF8" s="13">
        <v>1</v>
      </c>
      <c r="EY8" s="18"/>
      <c r="FN8" s="18"/>
      <c r="FO8" s="18"/>
      <c r="FP8" s="18"/>
      <c r="FQ8" s="18"/>
      <c r="FR8" s="18"/>
      <c r="FS8" s="18"/>
      <c r="FT8" s="18"/>
    </row>
    <row r="9" spans="1:200">
      <c r="U9" s="13">
        <v>1</v>
      </c>
      <c r="AG9" s="13">
        <v>1</v>
      </c>
      <c r="EX9" s="18"/>
      <c r="FU9" s="18"/>
      <c r="FV9" s="18"/>
      <c r="FW9" s="18"/>
      <c r="FX9" s="18"/>
      <c r="FY9" s="18"/>
      <c r="FZ9" s="18"/>
      <c r="GA9" s="18"/>
      <c r="GB9" s="18"/>
    </row>
    <row r="10" spans="1:200">
      <c r="T10" s="13">
        <v>1</v>
      </c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U10" s="13">
        <v>1</v>
      </c>
      <c r="EW10" s="18"/>
      <c r="GC10" s="18"/>
      <c r="GD10" s="18"/>
      <c r="GE10" s="18"/>
      <c r="GF10" s="18"/>
      <c r="GG10" s="18"/>
      <c r="GH10" s="18"/>
      <c r="GI10" s="18"/>
    </row>
    <row r="11" spans="1:200">
      <c r="S11" s="13">
        <v>1</v>
      </c>
      <c r="AH11" s="13">
        <v>1</v>
      </c>
      <c r="CJ11" s="18"/>
      <c r="CK11" s="18"/>
      <c r="CL11" s="18"/>
      <c r="DC11" s="18"/>
      <c r="DD11" s="18"/>
      <c r="DE11" s="18"/>
      <c r="DF11" s="18"/>
      <c r="DG11" s="18"/>
      <c r="DT11" s="13">
        <v>1</v>
      </c>
      <c r="DV11" s="13">
        <v>1</v>
      </c>
      <c r="EV11" s="18"/>
      <c r="GI11" s="18"/>
      <c r="GJ11" s="18"/>
      <c r="GK11" s="18"/>
      <c r="GL11" s="18"/>
      <c r="GM11" s="18"/>
      <c r="GN11" s="18"/>
    </row>
    <row r="12" spans="1:200">
      <c r="R12" s="13">
        <v>1</v>
      </c>
      <c r="AI12" s="13">
        <v>1</v>
      </c>
      <c r="CH12" s="18"/>
      <c r="CI12" s="18"/>
      <c r="DH12" s="18"/>
      <c r="DI12" s="18"/>
      <c r="DJ12" s="18"/>
      <c r="DK12" s="18"/>
      <c r="DL12" s="18"/>
      <c r="DS12" s="13">
        <v>1</v>
      </c>
      <c r="DW12" s="13">
        <v>1</v>
      </c>
      <c r="GO12" s="18"/>
      <c r="GP12" s="18"/>
      <c r="GQ12" s="18"/>
      <c r="GR12" s="18"/>
    </row>
    <row r="13" spans="1:200">
      <c r="Q13" s="13">
        <v>1</v>
      </c>
      <c r="CG13" s="18"/>
      <c r="DM13" s="18"/>
      <c r="DN13" s="18"/>
      <c r="DO13" s="18"/>
      <c r="DP13" s="18"/>
      <c r="EU13" s="18"/>
    </row>
    <row r="14" spans="1:200">
      <c r="P14" s="13">
        <v>1</v>
      </c>
      <c r="AJ14" s="13">
        <v>1</v>
      </c>
      <c r="BM14" s="13">
        <v>1</v>
      </c>
      <c r="BN14" s="13">
        <v>1</v>
      </c>
      <c r="BO14" s="13">
        <v>1</v>
      </c>
      <c r="CD14" s="18"/>
      <c r="CE14" s="18"/>
      <c r="CF14" s="18"/>
      <c r="DQ14" s="18"/>
      <c r="DR14" s="18"/>
      <c r="DX14" s="13">
        <v>1</v>
      </c>
    </row>
    <row r="15" spans="1:200">
      <c r="O15" s="13">
        <v>1</v>
      </c>
      <c r="BL15" s="13">
        <v>1</v>
      </c>
      <c r="BP15" s="13">
        <v>1</v>
      </c>
      <c r="CC15" s="18"/>
      <c r="DR15" s="13">
        <v>1</v>
      </c>
      <c r="DS15" s="18"/>
      <c r="DT15" s="18"/>
      <c r="DU15" s="18"/>
      <c r="ET15" s="18"/>
    </row>
    <row r="16" spans="1:200">
      <c r="N16" s="13">
        <v>1</v>
      </c>
      <c r="AK16" s="13">
        <v>1</v>
      </c>
      <c r="BK16" s="13">
        <v>1</v>
      </c>
      <c r="BQ16" s="13">
        <v>1</v>
      </c>
      <c r="CA16" s="18"/>
      <c r="CB16" s="18"/>
      <c r="DV16" s="18"/>
      <c r="DW16" s="18"/>
      <c r="DX16" s="18"/>
      <c r="DY16" s="13">
        <v>1</v>
      </c>
    </row>
    <row r="17" spans="1:201">
      <c r="M17" s="13">
        <v>1</v>
      </c>
      <c r="AL17" s="13">
        <v>1</v>
      </c>
      <c r="BR17" s="13">
        <v>1</v>
      </c>
      <c r="BZ17" s="18"/>
      <c r="DQ17" s="13">
        <v>1</v>
      </c>
      <c r="DY17" s="18"/>
      <c r="DZ17" s="18"/>
      <c r="GL17" s="13">
        <v>1</v>
      </c>
      <c r="GM17" s="13">
        <v>1</v>
      </c>
      <c r="GN17" s="13">
        <v>1</v>
      </c>
      <c r="GO17" s="13">
        <v>1</v>
      </c>
      <c r="GP17" s="13">
        <v>1</v>
      </c>
      <c r="GQ17" s="13">
        <v>1</v>
      </c>
      <c r="GR17" s="13">
        <v>1</v>
      </c>
      <c r="GS17" s="13">
        <v>1</v>
      </c>
    </row>
    <row r="18" spans="1:201">
      <c r="L18" s="13">
        <v>1</v>
      </c>
      <c r="BS18" s="13">
        <v>1</v>
      </c>
      <c r="BX18" s="18"/>
      <c r="BY18" s="18"/>
      <c r="DZ18" s="13">
        <v>1</v>
      </c>
      <c r="EA18" s="18"/>
      <c r="EB18" s="18"/>
      <c r="EC18" s="18"/>
      <c r="ES18" s="18"/>
      <c r="GB18" s="13">
        <v>1</v>
      </c>
      <c r="GC18" s="13">
        <v>1</v>
      </c>
      <c r="GD18" s="13">
        <v>1</v>
      </c>
      <c r="GE18" s="13">
        <v>1</v>
      </c>
      <c r="GF18" s="13">
        <v>1</v>
      </c>
      <c r="GG18" s="13">
        <v>1</v>
      </c>
      <c r="GH18" s="13">
        <v>1</v>
      </c>
      <c r="GI18" s="13">
        <v>1</v>
      </c>
      <c r="GJ18" s="13">
        <v>1</v>
      </c>
      <c r="GK18" s="13">
        <v>1</v>
      </c>
    </row>
    <row r="19" spans="1:201">
      <c r="K19" s="13">
        <v>1</v>
      </c>
      <c r="AM19" s="13">
        <v>1</v>
      </c>
      <c r="BJ19" s="13">
        <v>1</v>
      </c>
      <c r="BT19" s="13">
        <v>1</v>
      </c>
      <c r="BW19" s="18"/>
      <c r="DP19" s="13">
        <v>1</v>
      </c>
      <c r="EA19" s="13">
        <v>1</v>
      </c>
      <c r="EB19" s="13">
        <v>1</v>
      </c>
      <c r="EC19" s="18">
        <v>1</v>
      </c>
      <c r="ED19" s="18"/>
      <c r="EE19" s="18"/>
      <c r="FU19" s="13">
        <v>1</v>
      </c>
      <c r="FV19" s="13">
        <v>1</v>
      </c>
      <c r="FW19" s="13">
        <v>1</v>
      </c>
      <c r="FX19" s="13">
        <v>1</v>
      </c>
      <c r="FY19" s="13">
        <v>1</v>
      </c>
      <c r="FZ19" s="13">
        <v>1</v>
      </c>
      <c r="GA19" s="13">
        <v>1</v>
      </c>
    </row>
    <row r="20" spans="1:201">
      <c r="J20" s="13">
        <v>1</v>
      </c>
      <c r="AN20" s="13">
        <v>1</v>
      </c>
      <c r="BU20" s="13">
        <v>1</v>
      </c>
      <c r="BV20" s="18"/>
      <c r="ED20" s="13">
        <v>1</v>
      </c>
      <c r="EE20" s="13">
        <v>1</v>
      </c>
      <c r="EF20" s="18">
        <v>1</v>
      </c>
      <c r="EG20" s="13">
        <v>1</v>
      </c>
      <c r="FN20" s="13">
        <v>1</v>
      </c>
      <c r="FO20" s="13">
        <v>1</v>
      </c>
      <c r="FP20" s="13">
        <v>1</v>
      </c>
      <c r="FQ20" s="13">
        <v>1</v>
      </c>
      <c r="FR20" s="13">
        <v>1</v>
      </c>
      <c r="FS20" s="13">
        <v>1</v>
      </c>
      <c r="FT20" s="13">
        <v>1</v>
      </c>
    </row>
    <row r="21" spans="1:201">
      <c r="AO21" s="13">
        <v>1</v>
      </c>
      <c r="BU21" s="18"/>
      <c r="BV21" s="13">
        <v>1</v>
      </c>
      <c r="DO21" s="13">
        <v>1</v>
      </c>
      <c r="EG21" s="18"/>
      <c r="EH21" s="18">
        <v>1</v>
      </c>
      <c r="EI21" s="18">
        <v>1</v>
      </c>
      <c r="EJ21" s="13">
        <v>1</v>
      </c>
      <c r="EK21" s="13">
        <v>1</v>
      </c>
      <c r="EL21" s="13">
        <v>1</v>
      </c>
      <c r="EM21" s="13">
        <v>1</v>
      </c>
      <c r="EN21" s="13">
        <v>1</v>
      </c>
      <c r="EO21" s="13">
        <v>1</v>
      </c>
      <c r="EP21" s="13">
        <v>1</v>
      </c>
      <c r="EQ21" s="13">
        <v>1</v>
      </c>
      <c r="ER21" s="18">
        <v>1</v>
      </c>
      <c r="ES21" s="13">
        <v>1</v>
      </c>
      <c r="ET21" s="13">
        <v>1</v>
      </c>
      <c r="EU21" s="13">
        <v>1</v>
      </c>
      <c r="EV21" s="13">
        <v>1</v>
      </c>
      <c r="EW21" s="13">
        <v>1</v>
      </c>
      <c r="EX21" s="13">
        <v>1</v>
      </c>
      <c r="EY21" s="13">
        <v>1</v>
      </c>
      <c r="EZ21" s="13">
        <v>1</v>
      </c>
      <c r="FA21" s="13">
        <v>1</v>
      </c>
      <c r="FB21" s="13">
        <v>1</v>
      </c>
      <c r="FC21" s="13">
        <v>1</v>
      </c>
      <c r="FD21" s="13">
        <v>1</v>
      </c>
      <c r="FE21" s="13">
        <v>1</v>
      </c>
      <c r="FF21" s="13">
        <v>1</v>
      </c>
      <c r="FG21" s="13">
        <v>1</v>
      </c>
      <c r="FH21" s="13">
        <v>1</v>
      </c>
      <c r="FI21" s="13">
        <v>1</v>
      </c>
      <c r="FJ21" s="13">
        <v>1</v>
      </c>
      <c r="FK21" s="13">
        <v>1</v>
      </c>
      <c r="FL21" s="13">
        <v>1</v>
      </c>
      <c r="FM21" s="13">
        <v>1</v>
      </c>
    </row>
    <row r="22" spans="1:201">
      <c r="I22" s="13">
        <v>1</v>
      </c>
      <c r="AP22" s="13">
        <v>1</v>
      </c>
      <c r="BT22" s="18"/>
      <c r="BW22" s="13">
        <v>1</v>
      </c>
      <c r="EJ22" s="18"/>
    </row>
    <row r="23" spans="1:201">
      <c r="H23" s="13">
        <v>1</v>
      </c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BI23" s="13">
        <v>1</v>
      </c>
      <c r="BS23" s="18"/>
      <c r="BX23" s="13">
        <v>1</v>
      </c>
      <c r="DN23" s="13">
        <v>1</v>
      </c>
      <c r="EK23" s="18"/>
      <c r="EL23" s="18"/>
      <c r="EQ23" s="18"/>
    </row>
    <row r="24" spans="1:201">
      <c r="G24" s="13">
        <v>1</v>
      </c>
      <c r="AI24" s="18"/>
      <c r="AJ24" s="18"/>
      <c r="AK24" s="18"/>
      <c r="AL24" s="18"/>
      <c r="AM24" s="18"/>
      <c r="AN24" s="18"/>
      <c r="AQ24" s="13">
        <v>1</v>
      </c>
      <c r="AY24" s="18"/>
      <c r="AZ24" s="18"/>
      <c r="BA24" s="18"/>
      <c r="BB24" s="18"/>
      <c r="BC24" s="18"/>
      <c r="BS24" s="18"/>
      <c r="BY24" s="13">
        <v>1</v>
      </c>
      <c r="EL24" s="18"/>
      <c r="EM24" s="18"/>
    </row>
    <row r="25" spans="1:201">
      <c r="F25" s="13">
        <v>1</v>
      </c>
      <c r="AF25" s="18"/>
      <c r="AG25" s="18"/>
      <c r="AH25" s="18"/>
      <c r="AR25" s="13">
        <v>1</v>
      </c>
      <c r="BD25" s="18"/>
      <c r="BE25" s="18"/>
      <c r="BR25" s="18"/>
      <c r="BZ25" s="13">
        <v>1</v>
      </c>
      <c r="DM25" s="13">
        <v>1</v>
      </c>
      <c r="EN25" s="18"/>
    </row>
    <row r="26" spans="1:201">
      <c r="AC26" s="18"/>
      <c r="AD26" s="18"/>
      <c r="AE26" s="18"/>
      <c r="AS26" s="13">
        <v>1</v>
      </c>
      <c r="BF26" s="18"/>
      <c r="BG26" s="18"/>
      <c r="BQ26" s="18"/>
      <c r="CA26" s="13">
        <v>1</v>
      </c>
      <c r="EO26" s="18"/>
      <c r="EP26" s="18"/>
    </row>
    <row r="27" spans="1:201">
      <c r="E27" s="13">
        <v>1</v>
      </c>
      <c r="AA27" s="18"/>
      <c r="AB27" s="18"/>
      <c r="BH27" s="18"/>
      <c r="BI27" s="18"/>
      <c r="CB27" s="13">
        <v>1</v>
      </c>
    </row>
    <row r="28" spans="1:201">
      <c r="D28" s="13">
        <v>1</v>
      </c>
      <c r="X28" s="18"/>
      <c r="Y28" s="18"/>
      <c r="Z28" s="18"/>
      <c r="AT28" s="13">
        <v>1</v>
      </c>
      <c r="BH28" s="13">
        <v>1</v>
      </c>
      <c r="BJ28" s="18"/>
      <c r="CC28" s="13">
        <v>1</v>
      </c>
      <c r="DL28" s="13">
        <v>1</v>
      </c>
    </row>
    <row r="29" spans="1:201">
      <c r="C29" s="13">
        <v>1</v>
      </c>
      <c r="V29" s="18"/>
      <c r="W29" s="18"/>
      <c r="AU29" s="13">
        <v>1</v>
      </c>
      <c r="BK29" s="18"/>
      <c r="CD29" s="13">
        <v>1</v>
      </c>
    </row>
    <row r="30" spans="1:201">
      <c r="B30" s="13">
        <v>1</v>
      </c>
      <c r="T30" s="18"/>
      <c r="U30" s="18"/>
      <c r="AV30" s="13">
        <v>1</v>
      </c>
      <c r="BL30" s="18"/>
      <c r="BM30" s="18"/>
      <c r="BP30" s="18"/>
      <c r="CE30" s="13">
        <v>1</v>
      </c>
      <c r="DK30" s="13">
        <v>1</v>
      </c>
    </row>
    <row r="31" spans="1:201" s="18" customFormat="1">
      <c r="A31" s="13">
        <v>1</v>
      </c>
      <c r="BG31" s="18">
        <v>1</v>
      </c>
      <c r="CF31" s="18">
        <v>1</v>
      </c>
      <c r="DJ31" s="18">
        <v>1</v>
      </c>
    </row>
    <row r="32" spans="1:201" s="18" customFormat="1" ht="12.75">
      <c r="AW32" s="18">
        <v>1</v>
      </c>
      <c r="CG32" s="18">
        <v>1</v>
      </c>
    </row>
    <row r="33" spans="1:113" s="18" customFormat="1" ht="12.75">
      <c r="AX33" s="18">
        <v>1</v>
      </c>
      <c r="BF33" s="18">
        <v>1</v>
      </c>
      <c r="CH33" s="18">
        <v>1</v>
      </c>
      <c r="DI33" s="18">
        <v>1</v>
      </c>
    </row>
    <row r="34" spans="1:113" s="18" customFormat="1" ht="12.75">
      <c r="AY34" s="18">
        <v>1</v>
      </c>
    </row>
    <row r="35" spans="1:113" s="18" customFormat="1" ht="12.75">
      <c r="AZ35" s="18">
        <v>1</v>
      </c>
      <c r="BA35" s="18">
        <v>1</v>
      </c>
      <c r="BD35" s="18">
        <v>1</v>
      </c>
      <c r="BE35" s="18">
        <v>1</v>
      </c>
      <c r="CI35" s="18">
        <v>1</v>
      </c>
      <c r="DH35" s="18">
        <v>1</v>
      </c>
    </row>
    <row r="36" spans="1:113" s="18" customFormat="1" ht="12.75">
      <c r="BB36" s="18">
        <v>1</v>
      </c>
      <c r="BC36" s="18">
        <v>1</v>
      </c>
      <c r="CJ36" s="18">
        <v>1</v>
      </c>
      <c r="DG36" s="18">
        <v>1</v>
      </c>
    </row>
    <row r="37" spans="1:113" s="18" customFormat="1" ht="12.75">
      <c r="CK37" s="18">
        <v>1</v>
      </c>
    </row>
    <row r="38" spans="1:113" s="18" customFormat="1" ht="12.75">
      <c r="CL38" s="18">
        <v>1</v>
      </c>
      <c r="DF38" s="18">
        <v>1</v>
      </c>
    </row>
    <row r="39" spans="1:113" s="18" customFormat="1" ht="12.75">
      <c r="CM39" s="18">
        <v>1</v>
      </c>
      <c r="DE39" s="18">
        <v>1</v>
      </c>
    </row>
    <row r="40" spans="1:113" s="18" customFormat="1" ht="12.75"/>
    <row r="41" spans="1:113" s="18" customFormat="1" ht="12.75">
      <c r="CN41" s="18">
        <v>1</v>
      </c>
      <c r="DD41" s="18">
        <v>1</v>
      </c>
    </row>
    <row r="42" spans="1:113" s="18" customFormat="1" ht="12.75">
      <c r="CO42" s="18">
        <v>1</v>
      </c>
      <c r="DC42" s="18">
        <v>1</v>
      </c>
    </row>
    <row r="43" spans="1:113" s="18" customFormat="1" ht="12.75">
      <c r="CP43" s="18">
        <v>1</v>
      </c>
      <c r="DB43" s="18">
        <v>1</v>
      </c>
    </row>
    <row r="44" spans="1:113" s="18" customFormat="1" ht="12.75"/>
    <row r="45" spans="1:113" s="18" customFormat="1" ht="12.75">
      <c r="CQ45" s="18">
        <v>1</v>
      </c>
      <c r="DA45" s="18">
        <v>1</v>
      </c>
    </row>
    <row r="46" spans="1:113" s="18" customFormat="1" ht="12.75">
      <c r="A46" s="19"/>
      <c r="B46" s="19"/>
      <c r="C46" s="19"/>
      <c r="D46" s="19"/>
      <c r="E46" s="19"/>
      <c r="CR46" s="18">
        <v>1</v>
      </c>
      <c r="CZ46" s="18">
        <v>1</v>
      </c>
    </row>
    <row r="47" spans="1:113" s="18" customFormat="1" ht="12.75">
      <c r="A47" s="19"/>
      <c r="B47" s="19"/>
      <c r="C47" s="19"/>
      <c r="D47" s="19"/>
      <c r="E47" s="19"/>
      <c r="CS47" s="18">
        <v>1</v>
      </c>
    </row>
    <row r="48" spans="1:113" s="18" customFormat="1" ht="12.75">
      <c r="A48" s="19"/>
      <c r="B48" s="19"/>
      <c r="C48" s="19"/>
      <c r="D48" s="19"/>
      <c r="E48" s="19"/>
    </row>
    <row r="49" spans="1:103" s="18" customFormat="1" ht="12.75">
      <c r="A49" s="19"/>
      <c r="B49" s="19"/>
      <c r="C49" s="19"/>
      <c r="D49" s="19"/>
      <c r="E49" s="19"/>
      <c r="CT49" s="18">
        <v>1</v>
      </c>
      <c r="CY49" s="18">
        <v>1</v>
      </c>
    </row>
    <row r="50" spans="1:103" s="18" customFormat="1" ht="12.75">
      <c r="CU50" s="18">
        <v>1</v>
      </c>
      <c r="CV50" s="18">
        <v>1</v>
      </c>
    </row>
    <row r="51" spans="1:103" s="18" customFormat="1" ht="12.75">
      <c r="CW51" s="18">
        <v>1</v>
      </c>
      <c r="CX51" s="18">
        <v>1</v>
      </c>
    </row>
    <row r="52" spans="1:103" s="18" customFormat="1" ht="12.75"/>
    <row r="53" spans="1:103" s="18" customFormat="1" ht="12.7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Spectre</vt:lpstr>
      <vt:lpstr>Calculs</vt:lpstr>
      <vt:lpstr>Données BMP</vt:lpstr>
      <vt:lpstr>Correction_Capteur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Samuel</cp:lastModifiedBy>
  <dcterms:created xsi:type="dcterms:W3CDTF">2025-10-23T14:17:28Z</dcterms:created>
  <dcterms:modified xsi:type="dcterms:W3CDTF">2026-06-14T10:03:19Z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5df9db-8b10-49ea-948f-f7d79516c205_Enabled">
    <vt:lpwstr>true</vt:lpwstr>
  </property>
  <property fmtid="{D5CDD505-2E9C-101B-9397-08002B2CF9AE}" pid="3" name="MSIP_Label_2a5df9db-8b10-49ea-948f-f7d79516c205_SetDate">
    <vt:lpwstr>2025-10-23T14:19:39Z</vt:lpwstr>
  </property>
  <property fmtid="{D5CDD505-2E9C-101B-9397-08002B2CF9AE}" pid="4" name="MSIP_Label_2a5df9db-8b10-49ea-948f-f7d79516c205_Method">
    <vt:lpwstr>Standard</vt:lpwstr>
  </property>
  <property fmtid="{D5CDD505-2E9C-101B-9397-08002B2CF9AE}" pid="5" name="MSIP_Label_2a5df9db-8b10-49ea-948f-f7d79516c205_Name">
    <vt:lpwstr>Protégé</vt:lpwstr>
  </property>
  <property fmtid="{D5CDD505-2E9C-101B-9397-08002B2CF9AE}" pid="6" name="MSIP_Label_2a5df9db-8b10-49ea-948f-f7d79516c205_SiteId">
    <vt:lpwstr>b8c6ba48-bc56-4139-b267-5a17f287beb1</vt:lpwstr>
  </property>
  <property fmtid="{D5CDD505-2E9C-101B-9397-08002B2CF9AE}" pid="7" name="MSIP_Label_2a5df9db-8b10-49ea-948f-f7d79516c205_ActionId">
    <vt:lpwstr>601aa624-4ff4-4dbe-86fb-57d9fd1ce449</vt:lpwstr>
  </property>
  <property fmtid="{D5CDD505-2E9C-101B-9397-08002B2CF9AE}" pid="8" name="MSIP_Label_2a5df9db-8b10-49ea-948f-f7d79516c205_ContentBits">
    <vt:lpwstr>0</vt:lpwstr>
  </property>
  <property fmtid="{D5CDD505-2E9C-101B-9397-08002B2CF9AE}" pid="9" name="MSIP_Label_2a5df9db-8b10-49ea-948f-f7d79516c205_Tag">
    <vt:lpwstr>10, 3, 0, 1</vt:lpwstr>
  </property>
</Properties>
</file>